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4" i="168" l="1"/>
  <c r="C50" i="29"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3" i="12"/>
  <c r="J12" i="12"/>
  <c r="J21" i="12"/>
  <c r="J23" i="12" s="1"/>
  <c r="B7729" i="106"/>
  <c r="B7734" i="106"/>
  <c r="B7726" i="10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F52" i="34" s="1"/>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F28" i="108"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13" i="4" s="1"/>
  <c r="B3572" i="106" s="1"/>
  <c r="D3572"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s="1"/>
  <c r="B7710" i="106"/>
  <c r="D7710" i="106"/>
  <c r="B7711" i="106"/>
  <c r="D7711" i="106"/>
  <c r="B7712" i="106"/>
  <c r="D7712" i="106" s="1"/>
  <c r="B7713" i="106"/>
  <c r="D7713" i="106"/>
  <c r="B7714" i="106"/>
  <c r="D7714" i="106"/>
  <c r="B7715" i="106"/>
  <c r="D7715" i="106"/>
  <c r="B7716" i="106"/>
  <c r="D7716" i="106"/>
  <c r="B7717" i="106"/>
  <c r="D7717" i="106"/>
  <c r="B7718" i="106"/>
  <c r="D7718" i="106" s="1"/>
  <c r="B7719" i="106"/>
  <c r="D7719" i="106" s="1"/>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31" i="108"/>
  <c r="F36" i="108"/>
  <c r="F37" i="108"/>
  <c r="G28" i="108"/>
  <c r="D31"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B5614" i="106" s="1"/>
  <c r="D5614" i="106" s="1"/>
  <c r="F154" i="5"/>
  <c r="F172" i="5" s="1"/>
  <c r="B5644" i="106" s="1"/>
  <c r="D5644"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D14" i="4"/>
  <c r="B2570" i="106" s="1"/>
  <c r="D2570" i="106" s="1"/>
  <c r="F14" i="4"/>
  <c r="E15" i="4"/>
  <c r="B2633" i="106" s="1"/>
  <c r="D2633" i="106" s="1"/>
  <c r="N22" i="3"/>
  <c r="B283" i="106" s="1"/>
  <c r="D283" i="106" s="1"/>
  <c r="N23" i="3"/>
  <c r="B284" i="106" s="1"/>
  <c r="D284" i="106" s="1"/>
  <c r="D7" i="118"/>
  <c r="D8" i="118"/>
  <c r="D9" i="118"/>
  <c r="H14" i="118"/>
  <c r="H19" i="118"/>
  <c r="H24" i="118"/>
  <c r="H28" i="118"/>
  <c r="H33" i="118"/>
  <c r="D22" i="37"/>
  <c r="J22" i="37"/>
  <c r="L22" i="37"/>
  <c r="D24" i="37"/>
  <c r="B4270" i="106" s="1"/>
  <c r="D4270" i="106" s="1"/>
  <c r="B83" i="36"/>
  <c r="L5" i="11"/>
  <c r="B2056" i="106" s="1"/>
  <c r="D2056" i="106" s="1"/>
  <c r="B2597" i="106"/>
  <c r="D2597" i="106" s="1"/>
  <c r="F135" i="34"/>
  <c r="F130" i="34"/>
  <c r="B5847" i="106"/>
  <c r="D5847" i="106" s="1"/>
  <c r="K274" i="5"/>
  <c r="J173" i="5"/>
  <c r="B6397" i="106" s="1"/>
  <c r="D6397" i="106" s="1"/>
  <c r="H173" i="5"/>
  <c r="F106" i="34"/>
  <c r="D7" i="7"/>
  <c r="B1763" i="106" s="1"/>
  <c r="D1763" i="106" s="1"/>
  <c r="B5906" i="106"/>
  <c r="D5906" i="106" s="1"/>
  <c r="H6" i="4"/>
  <c r="B2656" i="106" s="1"/>
  <c r="D2656" i="106" s="1"/>
  <c r="B1746" i="106"/>
  <c r="D1746" i="106" s="1"/>
  <c r="D17" i="7"/>
  <c r="B4104" i="106" s="1"/>
  <c r="D4104" i="106" s="1"/>
  <c r="D18" i="7"/>
  <c r="B4105" i="106" s="1"/>
  <c r="D4105" i="106" s="1"/>
  <c r="L13" i="11" l="1"/>
  <c r="B2060" i="106" s="1"/>
  <c r="D2060" i="106" s="1"/>
  <c r="F16" i="11"/>
  <c r="B2031" i="106" s="1"/>
  <c r="D2031" i="106" s="1"/>
  <c r="K24" i="12"/>
  <c r="F19" i="7"/>
  <c r="D11" i="37"/>
  <c r="B4268" i="106"/>
  <c r="D4268" i="106" s="1"/>
  <c r="D37" i="36"/>
  <c r="L354" i="29"/>
  <c r="L331" i="29"/>
  <c r="B6995" i="106"/>
  <c r="D6995" i="106" s="1"/>
  <c r="E102" i="29"/>
  <c r="B2790" i="106" s="1"/>
  <c r="D2790" i="106" s="1"/>
  <c r="G39" i="108"/>
  <c r="C14" i="4"/>
  <c r="B2558" i="106" s="1"/>
  <c r="D2558" i="106" s="1"/>
  <c r="E35" i="108"/>
  <c r="G30" i="108"/>
  <c r="E30" i="108"/>
  <c r="D27" i="108"/>
  <c r="F38" i="34"/>
  <c r="B6848" i="106"/>
  <c r="D6848" i="106" s="1"/>
  <c r="D331" i="29"/>
  <c r="B7217" i="106" s="1"/>
  <c r="D7217" i="106" s="1"/>
  <c r="F65" i="34"/>
  <c r="E29" i="108"/>
  <c r="G29" i="108"/>
  <c r="C204" i="29"/>
  <c r="B1340" i="106" s="1"/>
  <c r="D1340" i="106" s="1"/>
  <c r="B1276" i="106"/>
  <c r="D1276" i="106" s="1"/>
  <c r="J109" i="5"/>
  <c r="J4" i="4" s="1"/>
  <c r="B6220" i="106" s="1"/>
  <c r="D6220" i="106" s="1"/>
  <c r="J275" i="5"/>
  <c r="B7055" i="106" s="1"/>
  <c r="D7055" i="106" s="1"/>
  <c r="D11" i="7"/>
  <c r="B1768" i="106" s="1"/>
  <c r="D1768" i="106" s="1"/>
  <c r="D109" i="5"/>
  <c r="F126" i="34"/>
  <c r="D14" i="7"/>
  <c r="B1770" i="106" s="1"/>
  <c r="D1770" i="106" s="1"/>
  <c r="D4" i="7"/>
  <c r="B1760" i="106" s="1"/>
  <c r="D1760" i="106" s="1"/>
  <c r="D4" i="4"/>
  <c r="B2564" i="106" s="1"/>
  <c r="D2564" i="106" s="1"/>
  <c r="B5356" i="106"/>
  <c r="D5356" i="106" s="1"/>
  <c r="F4" i="4"/>
  <c r="B2591" i="106" s="1"/>
  <c r="D2591" i="106" s="1"/>
  <c r="B5588" i="106"/>
  <c r="D5588"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H275" i="5" s="1"/>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B2088" i="106" s="1"/>
  <c r="D2088" i="106" s="1"/>
  <c r="J6" i="4"/>
  <c r="B6221" i="106" s="1"/>
  <c r="D6221" i="106" s="1"/>
  <c r="B6352" i="106"/>
  <c r="D6352"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D173" i="5"/>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7270" i="106"/>
  <c r="C34" i="131"/>
  <c r="L16" i="11" l="1"/>
  <c r="B2061" i="106" s="1"/>
  <c r="D2061" i="106" s="1"/>
  <c r="B7733" i="106"/>
  <c r="D7733" i="106" s="1"/>
  <c r="K26" i="12"/>
  <c r="B7743" i="106" s="1"/>
  <c r="D7743" i="106" s="1"/>
  <c r="L114" i="29"/>
  <c r="C114" i="29"/>
  <c r="B757" i="106" s="1"/>
  <c r="D757" i="106" s="1"/>
  <c r="D19" i="7"/>
  <c r="B1775" i="106" s="1"/>
  <c r="D1775" i="106" s="1"/>
  <c r="B5653" i="106"/>
  <c r="D5653" i="106" s="1"/>
  <c r="B2917" i="106"/>
  <c r="D2917" i="106" s="1"/>
  <c r="D59" i="36"/>
  <c r="K4" i="4"/>
  <c r="B6028" i="106"/>
  <c r="D6028" i="106" s="1"/>
  <c r="D7256" i="106"/>
  <c r="K331" i="29"/>
  <c r="K332" i="29" s="1"/>
  <c r="B7225" i="106" s="1"/>
  <c r="D7225" i="106"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14" i="29" l="1"/>
  <c r="F8" i="34" s="1"/>
  <c r="J17" i="4"/>
  <c r="J20" i="4" s="1"/>
  <c r="F13" i="34"/>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152" i="106" l="1"/>
  <c r="D1152" i="106" s="1"/>
  <c r="B2658" i="106"/>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3" i="118"/>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6" i="146"/>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B3567" i="106" l="1"/>
  <c r="D3567" i="106" s="1"/>
  <c r="K41" i="3"/>
  <c r="B6216" i="106"/>
  <c r="D6216" i="106" s="1"/>
  <c r="D57" i="36"/>
  <c r="B2912" i="106"/>
  <c r="D2912" i="106" s="1"/>
  <c r="I41" i="3"/>
  <c r="B212" i="106"/>
  <c r="D212" i="106" s="1"/>
  <c r="H41" i="3"/>
  <c r="D41" i="3"/>
  <c r="B123" i="106"/>
  <c r="D123" i="106" s="1"/>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B189" i="106"/>
  <c r="D189" i="106" s="1"/>
  <c r="G41" i="3"/>
  <c r="B170" i="106"/>
  <c r="D170" i="106" s="1"/>
  <c r="F41" i="3"/>
  <c r="B140" i="106"/>
  <c r="D140" i="106" s="1"/>
  <c r="E41" i="3"/>
  <c r="B124" i="106"/>
  <c r="D124" i="106" s="1"/>
  <c r="D51" i="36"/>
  <c r="C41" i="3"/>
  <c r="B92" i="106"/>
  <c r="D92" i="106" s="1"/>
  <c r="D82" i="36"/>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<sst xmlns="http://schemas.openxmlformats.org/spreadsheetml/2006/main" count="5062" uniqueCount="2131">
  <si>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</si>
  <si>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</si>
  <si>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</si>
  <si>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</si>
  <si>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</si>
  <si>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</si>
  <si>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</si>
  <si>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</si>
  <si>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</si>
  <si>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</si>
  <si>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</si>
  <si>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</si>
  <si>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</si>
  <si>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</si>
  <si>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</si>
  <si>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</si>
  <si>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</si>
  <si>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</si>
  <si>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</si>
  <si>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</si>
  <si>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</si>
  <si>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</si>
  <si>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</si>
  <si>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</si>
  <si>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</si>
  <si>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</si>
  <si>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</si>
  <si>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</si>
  <si>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</si>
  <si>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</si>
  <si>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</si>
  <si>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</si>
  <si>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</si>
  <si>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</si>
  <si>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</si>
  <si>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</si>
  <si>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</si>
  <si>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</si>
  <si>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</si>
  <si>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</si>
  <si>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</si>
  <si>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</si>
  <si>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</si>
  <si>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</si>
  <si>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</si>
  <si>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</si>
  <si>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</si>
  <si>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</si>
  <si>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</si>
  <si>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</si>
  <si>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</si>
  <si>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</si>
  <si>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</si>
  <si>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</si>
  <si>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</si>
  <si>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</si>
  <si>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</si>
  <si>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</si>
  <si>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</si>
  <si>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</si>
  <si>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</si>
  <si>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</si>
  <si>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</si>
  <si>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</si>
  <si>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</si>
  <si>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</si>
  <si>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</si>
  <si>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</si>
  <si>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</si>
  <si>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</si>
  <si>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</si>
  <si>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</si>
  <si>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</si>
  <si>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</si>
  <si>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</si>
  <si>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</si>
  <si>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</si>
  <si>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</si>
  <si>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</si>
  <si>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</si>
  <si>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</si>
  <si>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</si>
  <si>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</si>
  <si>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</si>
  <si>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</si>
  <si>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</si>
  <si>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</si>
  <si>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</si>
  <si>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</si>
  <si>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</si>
  <si>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</si>
  <si>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</si>
  <si>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</si>
  <si>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</si>
  <si>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</si>
  <si>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</si>
  <si>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</si>
  <si>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</si>
  <si>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</si>
  <si>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</si>
  <si>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</si>
  <si>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</si>
  <si>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</si>
  <si>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</si>
  <si>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</si>
  <si>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</si>
  <si>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</si>
  <si>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</si>
  <si>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</si>
  <si>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</si>
  <si>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</si>
  <si>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</si>
  <si>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</si>
  <si>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</si>
  <si>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</si>
  <si>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</si>
  <si>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</si>
  <si>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</si>
  <si>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</si>
  <si>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</si>
  <si>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</si>
  <si>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</si>
  <si>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</si>
  <si>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</si>
  <si>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</si>
  <si>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</si>
  <si>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</si>
  <si>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</si>
  <si>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</si>
  <si>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</si>
  <si>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</si>
  <si>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</si>
  <si>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</si>
  <si>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</si>
  <si>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</si>
  <si>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</si>
  <si>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</si>
  <si>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</si>
  <si>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</si>
  <si>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</si>
  <si>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</si>
  <si>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</si>
  <si>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</si>
  <si>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</si>
  <si>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</si>
  <si>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</si>
  <si>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</si>
  <si>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</si>
  <si>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</si>
  <si>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</si>
  <si>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</si>
  <si>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</si>
  <si>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</si>
  <si>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</si>
  <si>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</si>
  <si>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</si>
  <si>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</si>
  <si>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</si>
  <si>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</si>
  <si>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</si>
  <si>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</si>
  <si>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</si>
  <si>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</si>
  <si>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</si>
  <si>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</si>
  <si>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</si>
  <si>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</si>
  <si>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</si>
  <si>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</si>
  <si>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</si>
  <si>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</si>
  <si>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</si>
  <si>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</si>
  <si>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</si>
  <si>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</si>
  <si>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</si>
  <si>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</si>
  <si>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</si>
  <si>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</si>
  <si>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</si>
  <si>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</si>
  <si>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</si>
  <si>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</si>
  <si>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</si>
  <si>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</si>
  <si>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</si>
  <si>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</si>
  <si>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</si>
  <si>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</si>
  <si>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</si>
  <si>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</si>
  <si>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</si>
  <si>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</si>
  <si>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</si>
  <si>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</si>
  <si>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</si>
  <si>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</si>
  <si>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</si>
  <si>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</si>
  <si>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</si>
  <si>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</si>
  <si>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</si>
  <si>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</si>
  <si>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</si>
  <si>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</si>
  <si>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</si>
  <si>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</si>
  <si>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</si>
  <si>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</si>
  <si>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</si>
  <si>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</si>
  <si>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</si>
  <si>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</si>
  <si>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</si>
  <si>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</si>
  <si>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</si>
  <si>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</si>
  <si>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</si>
  <si>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</si>
  <si>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</si>
  <si>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</si>
  <si>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</si>
  <si>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</si>
  <si>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</si>
  <si>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</si>
  <si>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</si>
  <si>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</si>
  <si>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</si>
  <si>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</si>
  <si>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</si>
  <si>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</si>
  <si>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</si>
  <si>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</si>
  <si>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</si>
  <si>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</si>
  <si>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</si>
  <si>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</si>
  <si>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</si>
  <si>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</si>
  <si>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</si>
  <si>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</si>
  <si>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</si>
  <si>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</si>
  <si>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</si>
  <si>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</si>
  <si>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</si>
  <si>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</si>
  <si>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</si>
  <si>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</si>
  <si>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</si>
  <si>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</si>
  <si>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</si>
  <si>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</si>
  <si>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</si>
  <si>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</si>
  <si>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</si>
  <si>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</si>
  <si>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</si>
  <si>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</si>
  <si>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</si>
  <si>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</si>
  <si>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</si>
  <si>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</si>
  <si>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</si>
  <si>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</si>
  <si>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</si>
  <si>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</si>
  <si>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</si>
  <si>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</si>
  <si>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</si>
  <si>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</si>
  <si>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</si>
  <si>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</si>
  <si>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</si>
  <si>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</si>
  <si>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</si>
  <si>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</si>
  <si>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</si>
  <si>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</si>
  <si>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</si>
  <si>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</si>
  <si>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</si>
  <si>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</si>
  <si>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</si>
  <si>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</si>
  <si>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</si>
  <si>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</si>
  <si>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</si>
  <si>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</si>
  <si>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</si>
  <si>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</si>
  <si>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</si>
  <si>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</si>
  <si>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</si>
  <si>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</si>
  <si>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</si>
  <si>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</si>
  <si>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</si>
  <si>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</si>
  <si>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</si>
  <si>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</si>
  <si>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</si>
  <si>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</si>
  <si>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</si>
  <si>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</si>
  <si>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</si>
  <si>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</si>
  <si>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</si>
  <si>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</si>
  <si>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</si>
  <si>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</si>
  <si>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</si>
  <si>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</si>
  <si>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</si>
  <si>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</si>
  <si>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</si>
  <si>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</si>
  <si>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</si>
  <si>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</si>
  <si>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</si>
  <si>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</si>
  <si>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</si>
  <si>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</si>
  <si>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</si>
  <si>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</si>
  <si>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</si>
  <si>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</si>
  <si>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</si>
  <si>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</si>
  <si>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</si>
  <si>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</si>
  <si>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</si>
  <si>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</si>
  <si>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</si>
  <si>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</si>
  <si>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</si>
  <si>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</si>
  <si>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</si>
  <si>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</si>
  <si>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</si>
  <si>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</si>
  <si>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</si>
  <si>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</si>
  <si>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</si>
  <si>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</si>
  <si>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</si>
  <si>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</si>
  <si>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</si>
  <si>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</si>
  <si>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</si>
  <si>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</si>
  <si>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</si>
  <si>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</si>
  <si>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</si>
  <si>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</si>
  <si>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</si>
  <si>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</si>
  <si>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</si>
  <si>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</si>
  <si>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</si>
  <si>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</si>
  <si>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</si>
  <si>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</si>
  <si>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</si>
  <si>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</si>
  <si>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</si>
  <si>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</si>
  <si>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</si>
  <si>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</si>
  <si>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</si>
  <si>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</si>
  <si>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</si>
  <si>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</si>
  <si>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</si>
  <si>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</si>
  <si>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</si>
  <si>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</si>
  <si>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</si>
  <si>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</si>
  <si>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</si>
  <si>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</si>
  <si>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</si>
  <si>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</si>
  <si>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</si>
  <si>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</si>
  <si>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</si>
  <si>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</si>
  <si>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</si>
  <si>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</si>
  <si>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</si>
  <si>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</si>
  <si>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</si>
  <si>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</si>
  <si>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</si>
  <si>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</si>
  <si>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</si>
  <si>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</si>
  <si>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</si>
  <si>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</si>
  <si>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</si>
  <si>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</si>
  <si>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</si>
  <si>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</si>
  <si>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</si>
  <si>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</si>
  <si>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</si>
  <si>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</si>
  <si>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</si>
  <si>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</si>
  <si>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</si>
  <si>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</si>
  <si>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</si>
  <si>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</si>
  <si>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</si>
  <si>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</si>
  <si>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</si>
  <si>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</si>
  <si>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</si>
  <si>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</si>
  <si>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</si>
  <si>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</si>
  <si>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</si>
  <si>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</si>
  <si>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</si>
  <si>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</si>
  <si>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</si>
  <si>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</si>
  <si>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</si>
  <si>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</si>
  <si>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</si>
  <si>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</si>
  <si>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</si>
  <si>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</si>
  <si>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</si>
  <si>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</si>
  <si>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</si>
  <si>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</si>
  <si>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</si>
  <si>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</si>
  <si>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</si>
  <si>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</si>
  <si>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</si>
  <si>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</si>
  <si>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</si>
  <si>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</si>
  <si>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</si>
  <si>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</si>
  <si>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</si>
  <si>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</si>
  <si>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</si>
  <si>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</si>
  <si>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</si>
  <si>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</si>
  <si>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</si>
  <si>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</si>
  <si>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</si>
  <si>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</si>
  <si>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</si>
  <si>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</si>
  <si>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</si>
  <si>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</si>
  <si>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</si>
  <si>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</si>
  <si>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</si>
  <si>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</si>
  <si>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</si>
  <si>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</si>
  <si>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</si>
  <si>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</si>
  <si>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</si>
  <si>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</si>
  <si>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</si>
  <si>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</si>
  <si>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</si>
  <si>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</si>
  <si>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</si>
  <si>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</si>
  <si>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</si>
  <si>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</si>
  <si>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</si>
  <si>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</si>
  <si>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</si>
  <si>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</si>
  <si>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</si>
  <si>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</si>
  <si>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</si>
  <si>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</si>
  <si>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</si>
  <si>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</si>
  <si>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</si>
  <si>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</si>
  <si>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</si>
  <si>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</si>
  <si>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</si>
  <si>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</si>
  <si>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</si>
  <si>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</si>
  <si>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</si>
  <si>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</si>
  <si>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</si>
  <si>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</si>
  <si>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</si>
  <si>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</si>
  <si>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</si>
  <si>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</si>
  <si>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</si>
  <si>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</si>
  <si>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</si>
  <si>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</si>
  <si>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</si>
  <si>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</si>
  <si>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</si>
  <si>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</si>
  <si>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</si>
  <si>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</si>
  <si>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</si>
  <si>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</si>
  <si>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</si>
  <si>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</si>
  <si>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</si>
  <si>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</si>
  <si>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</si>
  <si>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</si>
  <si>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</si>
  <si>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</si>
  <si>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</si>
  <si>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</si>
  <si>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</si>
  <si>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</si>
  <si>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</si>
  <si>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</si>
  <si>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</si>
  <si>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</si>
  <si>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</si>
  <si>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</si>
  <si>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</si>
  <si>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</si>
  <si>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</si>
  <si>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</si>
  <si>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</si>
  <si>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</si>
  <si>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</si>
  <si>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</si>
  <si>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</si>
  <si>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</si>
  <si>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</si>
  <si>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</si>
  <si>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</si>
  <si>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</si>
  <si>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</si>
  <si>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</si>
  <si>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</si>
  <si>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</si>
  <si>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</si>
  <si>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</si>
  <si>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</si>
  <si>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</si>
  <si>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</si>
  <si>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</si>
  <si>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</si>
  <si>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</si>
  <si>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</si>
  <si>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</si>
  <si>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</si>
  <si>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</si>
  <si>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</si>
  <si>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</si>
  <si>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</si>
  <si>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</si>
  <si>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</si>
  <si>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</si>
  <si>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</si>
  <si>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</si>
  <si>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</si>
  <si>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</si>
  <si>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</si>
  <si>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</si>
  <si>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</si>
  <si>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</si>
  <si>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</si>
  <si>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</si>
  <si>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</si>
  <si>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</si>
  <si>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</si>
  <si>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</si>
  <si>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</si>
  <si>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</si>
  <si>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</si>
  <si>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</si>
  <si>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</si>
  <si>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</si>
  <si>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</si>
  <si>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</si>
  <si>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</si>
  <si>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</si>
  <si>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</si>
  <si>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</si>
  <si>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</si>
  <si>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</si>
  <si>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</si>
  <si>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</si>
  <si>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</si>
  <si>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</si>
  <si>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</si>
  <si>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</si>
  <si>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</si>
  <si>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</si>
  <si>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</si>
  <si>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</si>
  <si>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</si>
  <si>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</si>
  <si>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</si>
  <si>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</si>
  <si>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</si>
  <si>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</si>
  <si>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</si>
  <si>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</si>
  <si>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</si>
  <si>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</si>
  <si>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</si>
  <si>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</si>
  <si>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</si>
  <si>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</si>
  <si>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</si>
  <si>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</si>
  <si>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</si>
  <si>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</si>
  <si>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</si>
  <si>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</si>
  <si>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</si>
  <si>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</si>
  <si>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</si>
  <si>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</si>
  <si>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</si>
  <si>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</si>
  <si>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</si>
  <si>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</si>
  <si>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</si>
  <si>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</si>
  <si>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</si>
  <si>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</si>
  <si>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</si>
  <si>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</si>
  <si>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</si>
  <si>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</si>
  <si>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</si>
  <si>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</si>
  <si>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</si>
  <si>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</si>
  <si>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</si>
  <si>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</si>
  <si>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</si>
  <si>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</si>
  <si>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</si>
  <si>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</si>
  <si>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</si>
  <si>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</si>
  <si>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</si>
  <si>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</si>
  <si>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</si>
  <si>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</si>
  <si>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</si>
  <si>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</si>
  <si>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</si>
  <si>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</si>
  <si>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</si>
  <si>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</si>
  <si>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</si>
  <si>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</si>
  <si>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</si>
  <si>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</si>
  <si>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</si>
  <si>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</si>
  <si>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</si>
  <si>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</si>
  <si>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</si>
  <si>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</si>
  <si>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</si>
  <si>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</si>
  <si>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</si>
  <si>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</si>
  <si>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</si>
  <si>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</si>
  <si>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</si>
  <si>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</si>
  <si>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</si>
  <si>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</si>
  <si>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</si>
  <si>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</si>
  <si>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</si>
  <si>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</si>
  <si>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</si>
  <si>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</si>
  <si>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</si>
  <si>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</si>
  <si>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</si>
  <si>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</si>
  <si>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</si>
  <si>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</si>
  <si>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</si>
  <si>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</si>
  <si>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</si>
  <si>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</si>
  <si>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</si>
  <si>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</si>
  <si>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</si>
  <si>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</si>
  <si>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</si>
  <si>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</si>
  <si>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</si>
  <si>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</si>
  <si>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</si>
  <si>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</si>
  <si>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</si>
  <si>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</si>
  <si>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</si>
  <si>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</si>
  <si>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</si>
  <si>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</si>
  <si>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</si>
  <si>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</si>
  <si>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</si>
  <si>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</si>
  <si>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</si>
  <si>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</si>
  <si>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</si>
  <si>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</si>
  <si>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</si>
  <si>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</si>
  <si>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</si>
  <si>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</si>
  <si>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</si>
  <si>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</si>
  <si>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</si>
  <si>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</si>
  <si>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</si>
  <si>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</si>
  <si>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</si>
  <si>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</si>
  <si>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</si>
  <si>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</si>
  <si>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</si>
  <si>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</si>
  <si>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</si>
  <si>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</si>
  <si>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</si>
  <si>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</si>
  <si>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</si>
  <si>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</si>
  <si>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</si>
  <si>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</si>
  <si>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</si>
  <si>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</si>
  <si>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</si>
  <si>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</si>
  <si>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</si>
  <si>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</si>
  <si>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</si>
  <si>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</si>
  <si>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</si>
  <si>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</si>
  <si>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</si>
  <si>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</si>
  <si>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</si>
  <si>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</si>
  <si>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</si>
  <si>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</si>
  <si>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</si>
  <si>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</si>
  <si>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</si>
  <si>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</si>
  <si>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</si>
  <si>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</si>
  <si>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</si>
  <si>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</si>
  <si>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</si>
  <si>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</si>
  <si>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</si>
  <si>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</si>
  <si>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</si>
  <si>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</si>
  <si>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</si>
  <si>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</si>
  <si>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</si>
  <si>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</si>
  <si>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</si>
  <si>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</si>
  <si>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</si>
  <si>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</si>
  <si>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</si>
  <si>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</si>
  <si>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</si>
  <si>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</si>
  <si>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</si>
  <si>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</si>
  <si>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</si>
  <si>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</si>
  <si>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</si>
  <si>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</si>
  <si>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</si>
  <si>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</si>
  <si>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</si>
  <si>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</si>
  <si>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</si>
  <si>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</si>
  <si>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</si>
  <si>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</si>
  <si>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</si>
  <si>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</si>
  <si>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</si>
  <si>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</si>
  <si>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</si>
  <si>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</si>
  <si>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</si>
  <si>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</si>
  <si>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</si>
  <si>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</si>
  <si>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</si>
  <si>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</si>
  <si>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</si>
  <si>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</si>
  <si>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</si>
  <si>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</si>
  <si>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</si>
  <si>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</si>
  <si>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</si>
  <si>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</si>
  <si>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</si>
  <si>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</si>
  <si>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</si>
  <si>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</si>
  <si>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</si>
  <si>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</si>
  <si>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</si>
  <si>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</si>
  <si>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</si>
  <si>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</si>
  <si>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</si>
  <si>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</si>
  <si>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</si>
  <si>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</si>
  <si>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</si>
  <si>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</si>
  <si>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</si>
  <si>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</si>
  <si>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</si>
  <si>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</si>
  <si>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</si>
  <si>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</si>
  <si>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</si>
  <si>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</si>
  <si>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</si>
  <si>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</si>
  <si>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</si>
  <si>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</si>
  <si>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</si>
  <si>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</si>
  <si>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</si>
  <si>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</si>
  <si>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</si>
  <si>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</si>
  <si>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</si>
  <si>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</si>
  <si>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</si>
  <si>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</si>
  <si>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</si>
  <si>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</si>
  <si>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</si>
  <si>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</si>
  <si>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</si>
  <si>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</si>
  <si>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</si>
  <si>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</si>
  <si>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</si>
  <si>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</si>
  <si>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</si>
  <si>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</si>
  <si>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</si>
  <si>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</si>
  <si>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</si>
  <si>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</si>
  <si>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</si>
  <si>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</si>
  <si>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</si>
  <si>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</si>
  <si>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</si>
  <si>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</si>
  <si>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</si>
  <si>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</si>
  <si>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</si>
  <si>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</si>
  <si>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</si>
  <si>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</si>
  <si>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</si>
  <si>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</si>
  <si>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</si>
  <si>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</si>
  <si>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</si>
  <si>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</si>
  <si>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</si>
  <si>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</si>
  <si>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</si>
  <si>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</si>
  <si>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</si>
  <si>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</si>
  <si>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</si>
  <si>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</si>
  <si>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</si>
  <si>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</si>
  <si>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</si>
  <si>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</si>
  <si>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</si>
  <si>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</si>
  <si>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</si>
  <si>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</si>
  <si>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</si>
  <si>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</si>
  <si>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</si>
  <si>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</si>
  <si>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</si>
  <si>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</si>
  <si>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</si>
  <si>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</si>
  <si>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</si>
  <si>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</si>
  <si>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</si>
  <si>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</si>
  <si>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</si>
  <si>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</si>
  <si>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</si>
  <si>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</si>
  <si>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</si>
  <si>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</si>
  <si>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</si>
  <si>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</si>
  <si>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</si>
  <si>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</si>
  <si>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</si>
  <si>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</si>
  <si>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</si>
  <si>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</si>
  <si>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</si>
  <si>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</si>
  <si>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</si>
  <si>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</si>
  <si>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</si>
  <si>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</si>
  <si>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</si>
  <si>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</si>
  <si>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</si>
  <si>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</si>
  <si>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</si>
  <si>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</si>
  <si>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</si>
  <si>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</si>
  <si>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</si>
  <si>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</si>
  <si>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</si>
  <si>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</si>
  <si>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</si>
  <si>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</si>
  <si>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</si>
  <si>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</si>
  <si>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</si>
  <si>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</si>
  <si>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</si>
  <si>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</si>
  <si>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</si>
  <si>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</si>
  <si>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</si>
  <si>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</si>
  <si>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</si>
  <si>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</si>
  <si>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</si>
  <si>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</si>
  <si>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</si>
  <si>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</si>
  <si>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</si>
  <si>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</si>
  <si>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</si>
  <si>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</si>
  <si>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</si>
  <si>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</si>
  <si>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</si>
  <si>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</si>
  <si>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</si>
  <si>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</si>
  <si>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</si>
  <si>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</si>
  <si>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</si>
  <si>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</si>
  <si>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</si>
  <si>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</si>
  <si>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</si>
  <si>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</si>
  <si>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</si>
  <si>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</si>
  <si>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</si>
  <si>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</si>
  <si>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</si>
  <si>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</si>
  <si>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</si>
  <si>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</si>
  <si>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</si>
  <si>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</si>
  <si>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</si>
  <si>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</si>
  <si>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</si>
  <si>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</si>
  <si>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</si>
  <si>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</si>
  <si>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</si>
  <si>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</si>
  <si>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</si>
  <si>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</si>
  <si>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</si>
  <si>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</si>
  <si>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</si>
  <si>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</si>
  <si>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</si>
  <si>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</si>
  <si>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</si>
  <si>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</si>
  <si>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</si>
  <si>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</si>
  <si>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</si>
  <si>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</si>
  <si>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</si>
  <si>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</si>
  <si>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</si>
  <si>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</si>
  <si>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</si>
  <si>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</si>
  <si>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</si>
  <si>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</si>
  <si>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</si>
  <si>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</si>
  <si>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</si>
  <si>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</si>
  <si>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</si>
  <si>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</si>
  <si>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</si>
  <si>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</si>
  <si>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</si>
  <si>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</si>
  <si>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</si>
  <si>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</si>
  <si>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</si>
  <si>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</si>
  <si>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</si>
  <si>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</si>
  <si>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</si>
  <si>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</si>
  <si>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</si>
  <si>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</si>
  <si>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</si>
  <si>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</si>
  <si>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</si>
  <si>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</si>
  <si>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</si>
  <si>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</si>
  <si>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</si>
  <si>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</si>
  <si>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</si>
  <si>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</si>
  <si>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</si>
  <si>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</si>
  <si>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</si>
  <si>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</si>
  <si>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</si>
  <si>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</si>
  <si>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</si>
  <si>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</si>
  <si>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</si>
  <si>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</si>
  <si>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</si>
  <si>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</si>
  <si>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</si>
  <si>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</si>
  <si>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</si>
  <si>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</si>
  <si>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</si>
  <si>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</si>
  <si>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</si>
  <si>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</si>
  <si>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</si>
  <si>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</si>
  <si>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</si>
  <si>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</si>
  <si>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</si>
  <si>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</si>
  <si>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</si>
  <si>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</si>
  <si>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</si>
  <si>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</si>
  <si>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</si>
  <si>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</si>
  <si>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</si>
  <si>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</si>
  <si>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</si>
  <si>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</si>
  <si>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</si>
  <si>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</si>
  <si>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</si>
  <si>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</si>
  <si>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</si>
  <si>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</si>
  <si>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</si>
  <si>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</si>
  <si>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</si>
  <si>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</si>
  <si>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</si>
  <si>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</si>
  <si>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</si>
  <si>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</si>
  <si>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</si>
  <si>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</si>
  <si>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</si>
  <si>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</si>
  <si>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</si>
  <si>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</si>
  <si>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</si>
  <si>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</si>
  <si>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</si>
  <si>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</si>
  <si>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</si>
  <si>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</si>
  <si>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</si>
  <si>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</si>
  <si>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</si>
  <si>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</si>
  <si>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</si>
  <si>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</si>
  <si>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</si>
  <si>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</si>
  <si>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</si>
  <si>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</si>
  <si>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</si>
  <si>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</si>
  <si>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</si>
  <si>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</si>
  <si>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</si>
  <si>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</si>
  <si>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</si>
  <si>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</si>
  <si>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</si>
  <si>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</si>
  <si>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</si>
  <si>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</si>
  <si>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</si>
  <si>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</si>
  <si>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</si>
  <si>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</si>
  <si>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</si>
  <si>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</si>
  <si>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</si>
  <si>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</si>
  <si>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</si>
  <si>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</si>
  <si>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</si>
  <si>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</si>
  <si>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</si>
  <si>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</si>
  <si>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</si>
  <si>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</si>
  <si>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</si>
  <si>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</si>
  <si>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</si>
  <si>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</si>
  <si>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</si>
  <si>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</si>
  <si>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</si>
  <si>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</si>
  <si>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</si>
  <si>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</si>
  <si>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</si>
  <si>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</si>
  <si>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</si>
  <si>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</si>
  <si>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</si>
  <si>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</si>
  <si>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</si>
  <si>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</si>
  <si>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</si>
  <si>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</si>
  <si>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</si>
  <si>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</si>
  <si>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</si>
  <si>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</si>
  <si>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</si>
  <si>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</si>
  <si>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</si>
  <si>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</si>
  <si>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</si>
  <si>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</si>
  <si>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</si>
  <si>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</si>
  <si>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</si>
  <si>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</si>
  <si>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</si>
  <si>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</si>
  <si>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</si>
  <si>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</si>
  <si>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</si>
  <si>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</si>
  <si>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</si>
  <si>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</si>
  <si>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</si>
  <si>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</si>
  <si>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</si>
  <si>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</si>
  <si>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</si>
  <si>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</si>
  <si>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</si>
  <si>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</si>
  <si>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</si>
  <si>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</si>
  <si>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</si>
  <si>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</si>
  <si>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</si>
  <si>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</si>
  <si>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</si>
  <si>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</si>
  <si>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</si>
  <si>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</si>
  <si>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</si>
  <si>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</si>
  <si>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</si>
  <si>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</si>
  <si>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</si>
  <si>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</si>
  <si>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</si>
  <si>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</si>
  <si>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</si>
  <si>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</si>
  <si>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</si>
  <si>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</si>
  <si>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</si>
  <si>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</si>
  <si>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</si>
  <si>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</si>
  <si>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</si>
  <si>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</si>
  <si>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</si>
  <si>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</si>
  <si>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</si>
  <si>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</si>
  <si>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</si>
  <si>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</si>
  <si>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</si>
  <si>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</si>
  <si>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</si>
  <si>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</si>
  <si>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</si>
  <si>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</si>
  <si>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</si>
  <si>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</si>
  <si>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</si>
  <si>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</si>
  <si>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</si>
  <si>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</si>
  <si>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</si>
  <si>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</si>
  <si>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</si>
  <si>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</si>
  <si>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</si>
  <si>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</si>
  <si>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</si>
  <si>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</si>
  <si>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</si>
  <si>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</si>
  <si>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</si>
  <si>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</si>
  <si>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</si>
  <si>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</si>
  <si>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</si>
  <si>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</si>
  <si>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</si>
  <si>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</si>
  <si>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</si>
  <si>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</si>
  <si>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</si>
  <si>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</si>
  <si>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</si>
  <si>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</si>
  <si>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</si>
  <si>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</si>
  <si>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</si>
  <si>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</si>
  <si>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</si>
  <si>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</si>
  <si>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</si>
  <si>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</si>
  <si>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</si>
  <si>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</si>
  <si>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</si>
  <si>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</si>
  <si>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</si>
  <si>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</si>
  <si>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</si>
  <si>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</si>
  <si>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</si>
  <si>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</si>
  <si>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</si>
  <si>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</si>
  <si>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</si>
  <si>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</si>
  <si>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</si>
  <si>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</si>
  <si>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</si>
  <si>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</si>
  <si>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</si>
  <si>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</si>
  <si>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</si>
  <si>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</si>
  <si>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</si>
  <si>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</si>
  <si>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</si>
  <si>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</si>
  <si>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</si>
  <si>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</si>
  <si>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</si>
  <si>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</si>
  <si>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</si>
  <si>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</si>
  <si>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</si>
  <si>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</si>
  <si>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</si>
  <si>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</si>
  <si>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</si>
  <si>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</si>
  <si>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</si>
  <si>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</si>
  <si>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</si>
  <si>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</si>
  <si>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</si>
  <si>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</si>
  <si>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</si>
  <si>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</si>
  <si>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</si>
  <si>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</si>
  <si>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</si>
  <si>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</si>
  <si>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</si>
  <si>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</si>
  <si>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</si>
  <si>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</si>
  <si>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</si>
  <si>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</si>
  <si>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</si>
  <si>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</si>
  <si>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</si>
  <si>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</si>
  <si>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</si>
  <si>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</si>
  <si>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</si>
  <si>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</si>
  <si>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</si>
  <si>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</si>
  <si>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</si>
  <si>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</si>
  <si>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</si>
  <si>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</si>
  <si>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</si>
  <si>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</si>
  <si>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</si>
  <si>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</si>
  <si>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</si>
  <si>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</si>
  <si>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</si>
  <si>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</si>
  <si>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</si>
  <si>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</si>
  <si>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</si>
  <si>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</si>
  <si>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</si>
  <si>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</si>
  <si>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</si>
  <si>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</si>
  <si>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</si>
  <si>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</si>
  <si>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</si>
  <si>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</si>
  <si>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</si>
  <si>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</si>
  <si>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</si>
  <si>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</si>
  <si>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</si>
  <si>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</si>
  <si>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</si>
  <si>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</si>
  <si>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</si>
  <si>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</si>
  <si>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</si>
  <si>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</si>
  <si>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</si>
  <si>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</si>
  <si>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</si>
  <si>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</si>
  <si>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</si>
  <si>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</si>
  <si>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</si>
  <si>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</si>
  <si>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</si>
  <si>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</si>
  <si>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</si>
  <si>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</si>
  <si>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</si>
  <si>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</si>
  <si>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</si>
  <si>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</si>
  <si>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</si>
  <si>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</si>
  <si>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</si>
  <si>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</si>
  <si>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</si>
  <si>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</si>
  <si>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</si>
  <si>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</si>
  <si>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</si>
  <si>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</si>
  <si>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</si>
  <si>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</si>
  <si>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</si>
  <si>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</si>
  <si>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</si>
  <si>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</si>
  <si>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</si>
  <si>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</si>
  <si>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</si>
  <si>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</si>
  <si>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</si>
  <si>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</si>
  <si>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</si>
  <si>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</si>
  <si>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</si>
  <si>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</si>
  <si>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</si>
  <si>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</si>
  <si>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</si>
  <si>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</si>
  <si>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</si>
  <si>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</si>
  <si>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</si>
  <si>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</si>
  <si>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</si>
  <si>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</si>
  <si>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</si>
  <si>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</si>
  <si>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</si>
  <si>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</si>
  <si>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</si>
  <si>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</si>
  <si>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</si>
  <si>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</si>
  <si>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</si>
  <si>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</si>
  <si>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</si>
  <si>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</si>
  <si>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</si>
  <si>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</si>
  <si>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</si>
  <si>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</si>
  <si>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</si>
  <si>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</si>
  <si>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</si>
  <si>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</si>
  <si>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</si>
  <si>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</si>
  <si>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</si>
  <si>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</si>
  <si>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</si>
  <si>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</si>
  <si>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</si>
  <si>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</si>
  <si>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</si>
  <si>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</si>
  <si>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</si>
  <si>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</si>
  <si>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</si>
  <si>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</si>
  <si>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</si>
  <si>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</si>
  <si>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</si>
  <si>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</si>
  <si>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</si>
  <si>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</si>
  <si>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</si>
  <si>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</si>
  <si>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</si>
  <si>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</si>
  <si>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</si>
  <si>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</si>
  <si>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</si>
  <si>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</si>
  <si>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</si>
  <si>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</si>
  <si>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</si>
  <si>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</si>
  <si>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</si>
  <si>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</si>
  <si>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</si>
  <si>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</si>
  <si>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</si>
  <si>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</si>
  <si>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</si>
  <si>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</si>
  <si>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</si>
  <si>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</si>
  <si>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</si>
  <si>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</si>
  <si>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</si>
  <si>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</si>
  <si>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</si>
  <si>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</si>
  <si>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</si>
  <si>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</si>
  <si>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</si>
  <si>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</si>
  <si>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</si>
  <si>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</si>
  <si>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</si>
  <si>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</si>
  <si>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</si>
  <si>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</si>
  <si>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</si>
  <si>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</si>
  <si>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</si>
  <si>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</si>
  <si>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</si>
  <si>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</si>
  <si>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</si>
  <si>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</si>
  <si>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</si>
  <si>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</si>
  <si>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</si>
  <si>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</si>
  <si>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</si>
  <si>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</si>
  <si>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</si>
  <si>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</si>
  <si>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</si>
  <si>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</si>
  <si>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</si>
  <si>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</si>
  <si>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</si>
  <si>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</si>
  <si>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</si>
  <si>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</si>
  <si>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</si>
  <si>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</si>
  <si>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</si>
  <si>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</si>
  <si>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</si>
  <si>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</si>
  <si>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</si>
  <si>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</si>
  <si>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</si>
  <si>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</si>
  <si>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</si>
  <si>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</si>
  <si>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</si>
  <si>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</si>
  <si>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</si>
  <si>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</si>
  <si>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</si>
  <si>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</si>
  <si>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</si>
  <si>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</si>
  <si>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</si>
  <si>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</si>
  <si>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</si>
  <si>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</si>
  <si>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</si>
  <si>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</si>
  <si>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</si>
  <si>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</si>
  <si>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</si>
  <si>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</si>
  <si>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</si>
  <si>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</si>
  <si>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</si>
  <si>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</si>
  <si>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</si>
  <si>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</si>
  <si>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</si>
  <si>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</si>
  <si>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</si>
  <si>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</si>
  <si>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</si>
  <si>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</si>
  <si>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</si>
  <si>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</si>
  <si>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</si>
  <si>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</si>
  <si>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</si>
  <si>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</si>
  <si>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</si>
  <si>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</si>
  <si>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</si>
  <si>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</si>
  <si>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</si>
  <si>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</si>
  <si>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</si>
  <si>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</si>
  <si>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</si>
  <si>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</si>
  <si>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</si>
  <si>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</si>
  <si>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</si>
  <si>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</si>
  <si>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</si>
  <si>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</si>
  <si>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</si>
  <si>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</si>
  <si>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</si>
  <si>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</si>
  <si>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</si>
  <si>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</si>
  <si>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</si>
  <si>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</si>
  <si>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</si>
  <si>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</si>
  <si>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</si>
  <si>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</si>
  <si>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</si>
  <si>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</si>
  <si>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</si>
  <si>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</si>
  <si>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</si>
  <si>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</si>
  <si>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</si>
  <si>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</si>
  <si>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</si>
  <si>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</si>
  <si>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</si>
  <si>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</si>
  <si>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</si>
  <si>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</si>
  <si>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</si>
  <si>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</si>
  <si>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</si>
  <si>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</si>
  <si>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</si>
  <si>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</si>
  <si>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</si>
  <si>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</si>
  <si>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</si>
  <si>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</si>
  <si>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</si>
  <si>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</si>
  <si>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</si>
  <si>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</si>
  <si>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</si>
  <si>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</si>
  <si>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</si>
  <si>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</si>
  <si>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</si>
  <si>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</si>
  <si>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</si>
  <si>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</si>
  <si>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</si>
  <si>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</si>
  <si>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</si>
  <si>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</si>
  <si>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</si>
  <si>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</si>
  <si>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</si>
  <si>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</si>
  <si>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</si>
  <si>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</si>
  <si>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</si>
  <si>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</si>
  <si>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</si>
  <si>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</si>
  <si>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</si>
  <si>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</si>
  <si>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</si>
  <si>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</si>
  <si>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</si>
  <si>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</si>
  <si>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</si>
  <si>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</si>
  <si>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</si>
  <si>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</si>
  <si>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</si>
  <si>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</si>
  <si>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</si>
  <si>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</si>
  <si>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</si>
  <si>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</si>
  <si>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</si>
  <si>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</si>
  <si>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</si>
  <si>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</si>
  <si>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</si>
  <si>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</si>
  <si>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</si>
  <si>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</si>
  <si>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</si>
  <si>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</si>
  <si>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</si>
  <si>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</si>
  <si>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</si>
  <si>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</si>
  <si>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</si>
  <si>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</si>
  <si>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</si>
  <si>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</si>
  <si>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</si>
  <si>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</si>
  <si>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</si>
  <si>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</si>
  <si>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</si>
  <si>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</si>
  <si>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</si>
  <si>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</si>
  <si>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</si>
  <si>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</si>
  <si>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</si>
  <si>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</si>
  <si>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</si>
  <si>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</si>
  <si>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</si>
  <si>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</si>
  <si>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</si>
  <si>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</si>
  <si>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</si>
  <si>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</si>
  <si>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</si>
  <si>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</si>
  <si>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</si>
  <si>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</si>
  <si>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</si>
  <si>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</si>
  <si>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</si>
  <si>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</si>
  <si>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</si>
  <si>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</si>
  <si>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</si>
  <si>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</si>
  <si>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</si>
  <si>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</si>
  <si>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</si>
  <si>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</si>
  <si>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</si>
  <si>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</si>
  <si>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</si>
  <si>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</si>
  <si>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</si>
  <si>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</si>
  <si>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</si>
  <si>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</si>
  <si>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</si>
  <si>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</si>
  <si>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</si>
  <si>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</si>
  <si>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</si>
  <si>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</si>
  <si>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</si>
  <si>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</si>
  <si>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</si>
  <si>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</si>
  <si>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</si>
  <si>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</si>
  <si>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</si>
  <si>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</si>
  <si>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</si>
  <si>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</si>
  <si>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</si>
  <si>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</si>
  <si>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</si>
  <si>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</si>
  <si>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</si>
  <si>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</si>
  <si>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</si>
  <si>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</si>
  <si>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</si>
  <si>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</si>
  <si>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</si>
  <si>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</si>
  <si>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</si>
  <si>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</si>
  <si>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</si>
  <si>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</si>
  <si>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</si>
  <si>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</si>
  <si>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</si>
  <si>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</si>
  <si>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</si>
  <si>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</si>
  <si>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</si>
  <si>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</si>
  <si>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</si>
  <si>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</si>
  <si>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</si>
  <si>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</si>
  <si>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</si>
  <si>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</si>
  <si>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</si>
  <si>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</si>
  <si>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</si>
  <si>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</si>
  <si>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</si>
  <si>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</si>
  <si>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</si>
  <si>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</si>
  <si>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</si>
  <si>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</si>
  <si>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</si>
  <si>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</si>
  <si>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</si>
  <si>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</si>
  <si>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</si>
  <si>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</si>
  <si>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</si>
  <si>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</si>
  <si>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</si>
  <si>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</si>
  <si>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</si>
  <si>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</si>
  <si>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</si>
  <si>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</si>
  <si>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</si>
  <si>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</si>
  <si>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</si>
  <si>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</si>
  <si>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</si>
  <si>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</si>
  <si>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</si>
  <si>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</si>
  <si>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</si>
  <si>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</si>
  <si>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</si>
  <si>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</si>
  <si>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</si>
  <si>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</si>
  <si>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</si>
  <si>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</si>
  <si>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</si>
  <si>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</si>
  <si>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</si>
  <si>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</si>
  <si>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</si>
  <si>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</si>
  <si>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</si>
  <si>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</si>
  <si>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</si>
  <si>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</si>
  <si>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</si>
  <si>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</si>
  <si>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</si>
  <si>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</si>
  <si>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</si>
  <si>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</si>
  <si>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</si>
  <si>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</si>
  <si>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</si>
  <si>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</si>
  <si>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</si>
  <si>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</si>
  <si>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</si>
  <si>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</si>
  <si>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</si>
  <si>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</si>
  <si>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</si>
  <si>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</si>
  <si>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</si>
  <si>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</si>
  <si>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</si>
  <si>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</si>
  <si>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</si>
  <si>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</si>
  <si>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</si>
  <si>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</si>
  <si>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</si>
  <si>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</si>
  <si>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</si>
  <si>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</si>
  <si>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</si>
  <si>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</si>
  <si>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</si>
  <si>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</si>
  <si>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</si>
  <si>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</si>
  <si>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</si>
  <si>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</si>
  <si>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</si>
  <si>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</si>
  <si>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</si>
  <si>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</si>
  <si>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</si>
  <si>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</si>
  <si>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</si>
  <si>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</si>
  <si>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</si>
  <si>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</si>
  <si>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</si>
  <si>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</si>
  <si>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</si>
  <si>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</si>
  <si>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</si>
  <si>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</si>
  <si>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</si>
  <si>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</si>
  <si>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</si>
  <si>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</si>
  <si>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</si>
  <si>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</si>
  <si>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</si>
  <si>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</si>
  <si>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</si>
  <si>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</si>
  <si>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</si>
  <si>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</si>
  <si>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</si>
  <si>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</si>
  <si>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</si>
  <si>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</si>
  <si>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</si>
  <si>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</si>
  <si>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</si>
  <si>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</si>
  <si>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</si>
  <si>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</si>
  <si>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</si>
  <si>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</si>
  <si>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</si>
  <si>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</si>
  <si>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</si>
  <si>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</si>
  <si>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</si>
  <si>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</si>
  <si>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</si>
  <si>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</si>
  <si>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</si>
  <si>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</si>
  <si>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</si>
  <si>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</si>
  <si>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</si>
  <si>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</si>
  <si>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</si>
  <si>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</si>
  <si>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</si>
  <si>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</si>
  <si>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</si>
  <si>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</si>
  <si>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</si>
  <si>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</si>
  <si>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</si>
  <si>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</si>
  <si>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</si>
  <si>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</si>
  <si>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</si>
  <si>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</si>
  <si>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</si>
  <si>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</si>
  <si>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</si>
  <si>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</si>
  <si>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</si>
  <si>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</si>
  <si>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</si>
  <si>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</si>
  <si>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</si>
  <si>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</si>
  <si>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</si>
  <si>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</si>
  <si>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</si>
  <si>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</si>
  <si>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</si>
  <si>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</si>
  <si>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</si>
  <si>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</si>
  <si>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</si>
  <si>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</si>
  <si>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</si>
  <si>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</si>
  <si>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</si>
  <si>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</si>
  <si>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</si>
  <si>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</si>
  <si>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</si>
  <si>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</si>
  <si>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</si>
  <si>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</si>
  <si>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</si>
  <si>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</si>
  <si>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</si>
  <si>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</si>
  <si>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</si>
  <si>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</si>
  <si>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</si>
  <si>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</si>
  <si>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</si>
  <si>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</si>
  <si>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</si>
  <si>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</si>
  <si>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</si>
  <si>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</si>
  <si>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</si>
  <si>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</si>
  <si>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</si>
  <si>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</si>
  <si>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</si>
  <si>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</si>
  <si>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</si>
  <si>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</si>
  <si>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</si>
  <si>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</si>
  <si>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</si>
  <si>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</si>
  <si>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</si>
  <si>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</si>
  <si>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</si>
  <si>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</si>
  <si>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</si>
  <si>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</si>
  <si>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</si>
  <si>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</si>
  <si>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</si>
  <si>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</si>
  <si>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</si>
  <si>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</si>
  <si>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</si>
  <si>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</si>
  <si>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</si>
  <si>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</si>
  <si>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</si>
  <si>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</si>
  <si>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</si>
  <si>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</si>
  <si>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</si>
  <si>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</si>
  <si>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</si>
  <si>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</si>
  <si>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</si>
  <si>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</si>
  <si>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</si>
  <si>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</si>
  <si>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</si>
  <si>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</si>
  <si>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</si>
  <si>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</si>
  <si>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</si>
  <si>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</si>
  <si>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</si>
  <si>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</si>
  <si>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</si>
  <si>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</si>
  <si>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</si>
  <si>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</si>
  <si>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</si>
  <si>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</si>
  <si>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</si>
  <si>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</si>
  <si>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</si>
  <si>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</si>
  <si>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</si>
  <si>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</si>
  <si>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</si>
  <si>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</si>
  <si>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</si>
  <si>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</si>
  <si>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</si>
  <si>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</si>
  <si>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</si>
  <si>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</si>
  <si>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</si>
  <si>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</si>
  <si>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</si>
  <si>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</si>
  <si>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</si>
  <si>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</si>
  <si>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</si>
  <si>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</si>
  <si>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</si>
  <si>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</si>
  <si>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</si>
  <si>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</si>
  <si>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</si>
  <si>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</si>
  <si>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</si>
  <si>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</si>
  <si>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</si>
  <si>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</si>
  <si>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</si>
  <si>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</si>
  <si>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</si>
  <si>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</si>
  <si>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</si>
  <si>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</si>
  <si>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</si>
  <si>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</si>
  <si>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</si>
  <si>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</si>
  <si>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</si>
  <si>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Hancock</t>
  </si>
  <si>
    <t>90 W. Green Street, P.O. Box 155</t>
  </si>
  <si>
    <t>Augusta</t>
  </si>
  <si>
    <t>shsprin@southeastern337.com</t>
  </si>
  <si>
    <t>D. Todd Fox</t>
  </si>
  <si>
    <t>(217) 392-2172</t>
  </si>
  <si>
    <t>(217) 392-2174</t>
  </si>
  <si>
    <t>23. The District has prepared these financial statements using accounting practices prescribed or permitted by the Illinois State Board of Education, which differ from accounting principles generally accepted in the United States of America.</t>
  </si>
  <si>
    <t>John E.  Meister, CPA</t>
  </si>
  <si>
    <t>Western Area Schools</t>
  </si>
  <si>
    <t>WCISEC</t>
  </si>
  <si>
    <t>Purchasing Cooperative</t>
  </si>
  <si>
    <t>Quincy Area Vocational (Vo-Tech)</t>
  </si>
  <si>
    <t>Sports Co-op (Central)</t>
  </si>
  <si>
    <t>Page 10, Line 1690 Other Food Service:  Miscellaneous reimbursement $68.</t>
  </si>
  <si>
    <t>Page 11, Line 1999 Other Local Revenues:  Educational Fund: Miscellaneous reimbursements and refunds: $1,839,</t>
  </si>
  <si>
    <t>Page 12, Line 3999 Other Restricted Revenue from State Sources: Library per Capita Grant $750.</t>
  </si>
  <si>
    <t>Page 12, Line 4090 Other Grants-In-Aid Directly from Federal Govt: Rural Education Achievement Program (REAP) $23,733.</t>
  </si>
  <si>
    <t>Page 16, Line 4190 Other Payments to In-State Govt Units: Education and Safe School tuition $10,670</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</si>
  <si>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</si>
  <si>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The District has one individual that is involved in the accounting function.  Therefore, the District does not have an adequate segregation of duties over accounting transactions as one employee is responsible for initiating and recording transactions in the general ledger and also signs all checks.</t>
  </si>
  <si>
    <t>One employee is responsible for most aspects of the cash receipts, cash disbursements and payroll functions.  This individual is also responsible for recording these transactions in the general ledger and signing checks.</t>
  </si>
  <si>
    <t>This condition increases the possibility that errors or fraud may occur and not be detected on a timely basis.</t>
  </si>
  <si>
    <t>Due to the small size of the District and economic constraints, it is not practical to hire additional personnel to further segregate duties over the accounting functions. Duties have been assigned based on the experience and schedules of office personnel.</t>
  </si>
  <si>
    <t>When this condition exists, the Superintendent’s and Board of Education's close oversight and review of accounting information on a regular basis is the best means of preventing or detecting errors or fraud.  I also recommend that all checks be reviewed and signed by the Superintendent rather than the bookkeeper.</t>
  </si>
  <si>
    <t>Due to the small size of the District, it is not practical to hire additional personnel solely for the purpose of achieving an ideal segregation of duties over the accounting function.  Some segregation of duties has occurred as an outside individual has been contracted to perform the monthly bank reconciliations.  In addition, the Superintendent will review and sign all checks.</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</si>
  <si>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in the preparation of its annual financial statements that such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</si>
  <si>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</si>
  <si>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These reports are reviewed by the Superintendent and the Board of Education on a monthly basis.  However, changes in accounting standards may not be identified and implemented by the District.</t>
  </si>
  <si>
    <t>It is possible that a misstatement of the District's financial statements could occur due to incorrect application of accounting standards or ISBE requirements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</si>
  <si>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</si>
  <si>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I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</si>
  <si>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currently have qualified personnel to perform a complete review of the District's drafted financial statements.  In addition, it is not economically practical to hire an outside consultant to conduct this review.  The District believes that management's and the Board of Education's review of the balances and amounts are adequate in the circumstances and no additional procedures are considered necessary.</t>
  </si>
  <si>
    <t xml:space="preserve">   Operations and Maintenance Fund: Scrap sales $196, Transportation Fund: Scrap sales $188</t>
  </si>
  <si>
    <t>Southeastern CUSD 337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</si>
</sst>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762000</xdr:colOff>
          <xdr:row>2</xdr:row>
          <xdr:rowOff>43296</xdr:rowOff>
        </xdr:from>
        <xdr:to>
          <xdr:col>0</xdr:col>
          <xdr:colOff>1676400</xdr:colOff>
          <xdr:row>6</xdr:row>
          <xdr:rowOff>81396</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2095</v>
      </c>
      <c r="C5" s="179" t="s">
        <v>1083</v>
      </c>
      <c r="D5" s="363"/>
      <c r="E5" s="363"/>
      <c r="H5" s="193"/>
      <c r="I5" s="2128" t="s">
        <v>788</v>
      </c>
      <c r="J5" s="2073"/>
      <c r="K5" s="2073"/>
      <c r="L5" s="2073"/>
      <c r="M5" s="2073"/>
      <c r="N5" s="2073"/>
      <c r="O5" s="2073"/>
      <c r="P5" s="2073"/>
      <c r="Q5" s="2073"/>
      <c r="R5" s="2073"/>
      <c r="S5" s="2073"/>
    </row>
    <row r="6" spans="1:28" ht="14.1" customHeight="1" x14ac:dyDescent="0.2">
      <c r="B6" s="445"/>
      <c r="C6" s="179" t="s">
        <v>1084</v>
      </c>
      <c r="D6" s="363"/>
      <c r="E6" s="363"/>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4"/>
      <c r="K11" s="181"/>
      <c r="O11" s="1764" t="s">
        <v>2095</v>
      </c>
      <c r="P11" s="379" t="s">
        <v>225</v>
      </c>
      <c r="Q11" s="184"/>
      <c r="R11" s="182"/>
      <c r="S11" s="181"/>
      <c r="T11" s="2075"/>
      <c r="U11" s="2076"/>
      <c r="V11" s="2076"/>
      <c r="W11" s="2076"/>
      <c r="X11" s="2076"/>
      <c r="Y11" s="2076"/>
      <c r="Z11" s="2076"/>
      <c r="AA11" s="2077"/>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9">
        <v>26034337026</v>
      </c>
      <c r="B13" s="2090"/>
      <c r="C13" s="2090"/>
      <c r="D13" s="2090"/>
      <c r="E13" s="2090"/>
      <c r="F13" s="2090"/>
      <c r="G13" s="2090"/>
      <c r="H13" s="2091"/>
      <c r="I13" s="185"/>
      <c r="J13" s="184"/>
      <c r="K13" s="182"/>
      <c r="L13" s="184"/>
      <c r="M13" s="184"/>
      <c r="N13" s="184"/>
      <c r="O13" s="184"/>
      <c r="P13" s="184"/>
      <c r="Q13" s="184"/>
      <c r="R13" s="184"/>
      <c r="S13" s="184"/>
      <c r="T13" s="2094" t="s">
        <v>2087</v>
      </c>
      <c r="U13" s="2095"/>
      <c r="V13" s="2095"/>
      <c r="W13" s="2095"/>
      <c r="X13" s="2095"/>
      <c r="Y13" s="2096"/>
      <c r="Z13" s="2096"/>
      <c r="AA13" s="209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7" t="s">
        <v>2096</v>
      </c>
      <c r="B15" s="2092"/>
      <c r="C15" s="2092"/>
      <c r="D15" s="2092"/>
      <c r="E15" s="2092"/>
      <c r="F15" s="2092"/>
      <c r="G15" s="2092"/>
      <c r="H15" s="2093"/>
      <c r="T15" s="2059" t="s">
        <v>2088</v>
      </c>
      <c r="U15" s="2060"/>
      <c r="V15" s="2060"/>
      <c r="W15" s="2060"/>
      <c r="X15" s="2060"/>
      <c r="Y15" s="2098"/>
      <c r="Z15" s="2098"/>
      <c r="AA15" s="209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4" t="s">
        <v>2130</v>
      </c>
      <c r="B17" s="2117"/>
      <c r="C17" s="2117"/>
      <c r="D17" s="2117"/>
      <c r="E17" s="2117"/>
      <c r="F17" s="2117"/>
      <c r="G17" s="2117"/>
      <c r="H17" s="2118"/>
      <c r="T17" s="2104" t="s">
        <v>2089</v>
      </c>
      <c r="U17" s="2105"/>
      <c r="V17" s="2105"/>
      <c r="W17" s="2105"/>
      <c r="X17" s="2105"/>
      <c r="Y17" s="2105"/>
      <c r="Z17" s="2105"/>
      <c r="AA17" s="2106"/>
    </row>
    <row r="18" spans="1:27" ht="13.5" customHeight="1" x14ac:dyDescent="0.2">
      <c r="A18" s="364" t="s">
        <v>627</v>
      </c>
      <c r="B18" s="346"/>
      <c r="C18" s="342"/>
      <c r="D18" s="346"/>
      <c r="E18" s="346"/>
      <c r="F18" s="346"/>
      <c r="G18" s="346"/>
      <c r="H18" s="276"/>
      <c r="I18" s="2114" t="s">
        <v>784</v>
      </c>
      <c r="J18" s="2115"/>
      <c r="K18" s="2115"/>
      <c r="L18" s="2115"/>
      <c r="M18" s="2115"/>
      <c r="N18" s="2115"/>
      <c r="O18" s="2115"/>
      <c r="P18" s="2115"/>
      <c r="Q18" s="2115"/>
      <c r="R18" s="2115"/>
      <c r="S18" s="2116"/>
      <c r="T18" s="364" t="s">
        <v>827</v>
      </c>
      <c r="U18" s="271"/>
      <c r="V18" s="342"/>
      <c r="W18" s="270"/>
      <c r="X18" s="364" t="s">
        <v>306</v>
      </c>
      <c r="Y18" s="351"/>
      <c r="Z18" s="1977" t="s">
        <v>785</v>
      </c>
      <c r="AA18" s="201"/>
    </row>
    <row r="19" spans="1:27" ht="13.5" customHeight="1" x14ac:dyDescent="0.2">
      <c r="A19" s="2087" t="s">
        <v>2097</v>
      </c>
      <c r="B19" s="2088"/>
      <c r="C19" s="2088"/>
      <c r="D19" s="2088"/>
      <c r="E19" s="2088"/>
      <c r="F19" s="2088"/>
      <c r="G19" s="2088"/>
      <c r="H19" s="2086"/>
      <c r="I19" s="184"/>
      <c r="J19" s="378"/>
      <c r="K19" s="195"/>
      <c r="L19" s="193"/>
      <c r="M19" s="659" t="s">
        <v>360</v>
      </c>
      <c r="P19" s="181"/>
      <c r="Q19" s="181"/>
      <c r="R19" s="181"/>
      <c r="S19" s="185"/>
      <c r="T19" s="2087" t="s">
        <v>2090</v>
      </c>
      <c r="U19" s="2085"/>
      <c r="V19" s="2085"/>
      <c r="W19" s="2086"/>
      <c r="X19" s="2102" t="s">
        <v>2046</v>
      </c>
      <c r="Y19" s="2103"/>
      <c r="Z19" s="2100">
        <v>61615</v>
      </c>
      <c r="AA19" s="210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4" t="s">
        <v>2098</v>
      </c>
      <c r="B21" s="2085"/>
      <c r="C21" s="2085"/>
      <c r="D21" s="2085"/>
      <c r="E21" s="2085"/>
      <c r="F21" s="2085"/>
      <c r="G21" s="2085"/>
      <c r="H21" s="2086"/>
      <c r="I21" s="2110" t="s">
        <v>786</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2042</v>
      </c>
      <c r="U22" s="271"/>
      <c r="V22" s="342"/>
      <c r="W22" s="271"/>
      <c r="X22" s="1978" t="s">
        <v>1633</v>
      </c>
      <c r="Z22" s="200"/>
      <c r="AA22" s="201"/>
    </row>
    <row r="23" spans="1:27" ht="13.5" customHeight="1" x14ac:dyDescent="0.2">
      <c r="A23" s="2107" t="s">
        <v>2099</v>
      </c>
      <c r="B23" s="2108"/>
      <c r="C23" s="2108"/>
      <c r="D23" s="2108"/>
      <c r="E23" s="2108"/>
      <c r="F23" s="2108"/>
      <c r="G23" s="2108"/>
      <c r="H23" s="2109"/>
      <c r="T23" s="2054" t="s">
        <v>2093</v>
      </c>
      <c r="U23" s="2055"/>
      <c r="V23" s="2055"/>
      <c r="W23" s="2055"/>
      <c r="X23" s="2065">
        <v>43373</v>
      </c>
      <c r="Y23" s="2066"/>
      <c r="Z23" s="2066"/>
      <c r="AA23" s="2067"/>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62311</v>
      </c>
      <c r="B25" s="2085"/>
      <c r="C25" s="2085"/>
      <c r="D25" s="2085"/>
      <c r="E25" s="2085"/>
      <c r="F25" s="2085"/>
      <c r="G25" s="2085"/>
      <c r="H25" s="2086"/>
      <c r="I25" s="660"/>
      <c r="J25" s="204"/>
      <c r="K25" s="204"/>
      <c r="L25" s="204"/>
      <c r="M25" s="204"/>
      <c r="N25" s="204"/>
      <c r="O25" s="204"/>
      <c r="P25" s="204"/>
      <c r="Q25" s="204"/>
      <c r="R25" s="204"/>
      <c r="S25" s="205"/>
      <c r="T25" s="2051" t="s">
        <v>2094</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2095</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2095</v>
      </c>
      <c r="C30" s="673" t="s">
        <v>1385</v>
      </c>
      <c r="D30" s="182"/>
      <c r="E30" s="182"/>
      <c r="F30" s="1280"/>
      <c r="G30" s="661"/>
      <c r="H30" s="661"/>
      <c r="I30" s="274"/>
      <c r="J30" s="391"/>
      <c r="K30" s="182" t="s">
        <v>675</v>
      </c>
      <c r="L30" s="1764" t="s">
        <v>2095</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2095</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2095</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85"/>
      <c r="R35" s="208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4" t="s">
        <v>2100</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2"/>
      <c r="D39" s="339"/>
      <c r="E39" s="339"/>
      <c r="F39" s="349"/>
      <c r="G39" s="339"/>
      <c r="H39" s="276"/>
      <c r="I39" s="2137" t="s">
        <v>628</v>
      </c>
      <c r="J39" s="2138"/>
      <c r="K39" s="2138"/>
      <c r="L39" s="2138"/>
      <c r="M39" s="2138"/>
      <c r="N39" s="336"/>
      <c r="O39" s="342"/>
      <c r="P39" s="342"/>
      <c r="Q39" s="348"/>
      <c r="R39" s="342"/>
      <c r="S39" s="276"/>
      <c r="T39" s="342" t="s">
        <v>628</v>
      </c>
      <c r="U39" s="271"/>
      <c r="V39" s="342"/>
      <c r="W39" s="270"/>
      <c r="X39" s="348"/>
      <c r="Y39" s="200"/>
      <c r="Z39" s="200"/>
      <c r="AA39" s="201"/>
    </row>
    <row r="40" spans="1:27" ht="13.5" customHeight="1" x14ac:dyDescent="0.2">
      <c r="A40" s="2140" t="s">
        <v>2099</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2101</v>
      </c>
      <c r="B42" s="2085"/>
      <c r="C42" s="2086"/>
      <c r="D42" s="2102" t="s">
        <v>2102</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497</v>
      </c>
      <c r="D4" s="2156"/>
      <c r="E4" s="2156"/>
      <c r="F4" s="2156"/>
      <c r="G4" s="2156"/>
      <c r="H4" s="215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8" t="s">
        <v>2095</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2103</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2104</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58013373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2.3E-2</v>
      </c>
      <c r="E10" s="100" t="s">
        <v>1186</v>
      </c>
      <c r="F10" s="472">
        <v>5.0000000000000001E-3</v>
      </c>
      <c r="G10" s="100" t="s">
        <v>1186</v>
      </c>
      <c r="H10" s="472">
        <v>2E-3</v>
      </c>
      <c r="I10" s="100" t="s">
        <v>1187</v>
      </c>
      <c r="J10" s="473">
        <f>ROUND(D10+F10+H10,5)</f>
        <v>0.03</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4813507</v>
      </c>
      <c r="E16" s="100"/>
      <c r="F16" s="82">
        <f>SUM('Acct Summary 7-8'!C17,'Acct Summary 7-8'!D17,'Acct Summary 7-8'!F17)</f>
        <v>4876047</v>
      </c>
      <c r="G16" s="100"/>
      <c r="H16" s="82">
        <f>SUM(D16-F16)</f>
        <v>-62540</v>
      </c>
      <c r="I16" s="93"/>
      <c r="J16" s="82">
        <f>SUM('Acct Summary 7-8'!C81,'Acct Summary 7-8'!D81,'Acct Summary 7-8'!F81,'Acct Summary 7-8'!I81)</f>
        <v>2077733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8005845.4740000004</v>
      </c>
      <c r="I31" s="332"/>
      <c r="J31" s="93"/>
      <c r="K31" s="93"/>
      <c r="L31" s="93"/>
      <c r="M31" s="93"/>
    </row>
    <row r="32" spans="1:13" ht="13.35" customHeight="1" x14ac:dyDescent="0.2">
      <c r="B32" s="2049"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Southeastern CUSD 337</v>
      </c>
      <c r="E7" s="136"/>
      <c r="G7" s="137"/>
      <c r="H7" s="138"/>
      <c r="I7" s="138"/>
      <c r="J7" s="138"/>
      <c r="K7" s="138"/>
      <c r="L7"/>
      <c r="M7"/>
      <c r="N7"/>
      <c r="O7"/>
      <c r="P7"/>
    </row>
    <row r="8" spans="1:18" ht="12.75" x14ac:dyDescent="0.2">
      <c r="A8"/>
      <c r="B8"/>
      <c r="C8" s="134" t="s">
        <v>1341</v>
      </c>
      <c r="D8" s="139">
        <f>COVER!A13</f>
        <v>26034337026</v>
      </c>
      <c r="E8" s="140"/>
      <c r="G8"/>
      <c r="H8"/>
      <c r="I8"/>
      <c r="J8"/>
      <c r="K8"/>
      <c r="L8"/>
      <c r="M8"/>
      <c r="N8"/>
      <c r="O8"/>
      <c r="P8"/>
    </row>
    <row r="9" spans="1:18" ht="12.75" x14ac:dyDescent="0.2">
      <c r="A9"/>
      <c r="B9"/>
      <c r="C9" s="134" t="s">
        <v>829</v>
      </c>
      <c r="D9" s="334" t="str">
        <f>COVER!A15</f>
        <v>Hancock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2077733</v>
      </c>
      <c r="I12" s="1162"/>
      <c r="J12" s="1162"/>
      <c r="K12" s="1163">
        <f>TRUNC((H12/H13*100000),5)/100000</f>
        <v>0.43164640659999998</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4813507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4876047</v>
      </c>
      <c r="I17" s="1162"/>
      <c r="J17" s="1168"/>
      <c r="K17" s="1163">
        <f>TRUNC((H17/H18*100000),5)/100000</f>
        <v>1.0129926059999999</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4813507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25.525780300000001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2165240</v>
      </c>
      <c r="I24" s="684"/>
      <c r="J24" s="684"/>
      <c r="K24" s="1172">
        <f>TRUNC(((H24/H25*100000)/100000),2)</f>
        <v>159.86000000000001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13544.575000000001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1479341.0115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8005845.4740000004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3" zoomScaleNormal="93" workbookViewId="0">
      <pane ySplit="2" topLeftCell="A3" activePane="bottomLeft" state="frozen"/>
      <selection activeCell="A2" sqref="A2"/>
      <selection pane="bottomLeft" activeCell="C6" sqref="C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12291</v>
      </c>
      <c r="D4" s="412">
        <v>1376824</v>
      </c>
      <c r="E4" s="412"/>
      <c r="F4" s="412">
        <v>62054</v>
      </c>
      <c r="G4" s="412">
        <v>218302</v>
      </c>
      <c r="H4" s="412">
        <v>27196</v>
      </c>
      <c r="I4" s="412">
        <v>589904</v>
      </c>
      <c r="J4" s="436">
        <v>157172</v>
      </c>
      <c r="K4" s="412">
        <v>286204</v>
      </c>
      <c r="L4" s="412">
        <v>56904</v>
      </c>
      <c r="M4" s="433"/>
      <c r="N4" s="482"/>
    </row>
    <row r="5" spans="1:14" x14ac:dyDescent="0.2">
      <c r="A5" s="477" t="s">
        <v>1173</v>
      </c>
      <c r="B5" s="40">
        <v>120</v>
      </c>
      <c r="C5" s="687">
        <v>124167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136458</v>
      </c>
      <c r="D13" s="689">
        <f t="shared" ref="D13:L13" si="0">SUM(D4:D12)</f>
        <v>1376824</v>
      </c>
      <c r="E13" s="689">
        <f t="shared" si="0"/>
        <v>0</v>
      </c>
      <c r="F13" s="689">
        <f t="shared" si="0"/>
        <v>62054</v>
      </c>
      <c r="G13" s="689">
        <f t="shared" si="0"/>
        <v>218302</v>
      </c>
      <c r="H13" s="689">
        <f t="shared" si="0"/>
        <v>27196</v>
      </c>
      <c r="I13" s="689">
        <f t="shared" si="0"/>
        <v>589904</v>
      </c>
      <c r="J13" s="689">
        <f t="shared" si="0"/>
        <v>157172</v>
      </c>
      <c r="K13" s="689">
        <f t="shared" si="0"/>
        <v>286204</v>
      </c>
      <c r="L13" s="689">
        <f t="shared" si="0"/>
        <v>56904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21576</v>
      </c>
      <c r="N16" s="719"/>
    </row>
    <row r="17" spans="1:14" s="704" customFormat="1" ht="12.75" customHeight="1" x14ac:dyDescent="0.2">
      <c r="A17" s="718" t="s">
        <v>1753</v>
      </c>
      <c r="B17" s="542">
        <v>230</v>
      </c>
      <c r="C17" s="507"/>
      <c r="D17" s="507"/>
      <c r="E17" s="507"/>
      <c r="F17" s="507"/>
      <c r="G17" s="507"/>
      <c r="H17" s="507"/>
      <c r="I17" s="507"/>
      <c r="J17" s="507"/>
      <c r="K17" s="507"/>
      <c r="L17" s="507"/>
      <c r="M17" s="436">
        <v>2943396</v>
      </c>
      <c r="N17" s="719"/>
    </row>
    <row r="18" spans="1:14" s="704" customFormat="1" ht="12.75" customHeight="1" x14ac:dyDescent="0.2">
      <c r="A18" s="718" t="s">
        <v>1754</v>
      </c>
      <c r="B18" s="542">
        <v>240</v>
      </c>
      <c r="C18" s="507"/>
      <c r="D18" s="507"/>
      <c r="E18" s="507"/>
      <c r="F18" s="507"/>
      <c r="G18" s="507"/>
      <c r="H18" s="507"/>
      <c r="I18" s="507"/>
      <c r="J18" s="507"/>
      <c r="K18" s="507"/>
      <c r="L18" s="507"/>
      <c r="M18" s="436">
        <v>240826</v>
      </c>
      <c r="N18" s="719"/>
    </row>
    <row r="19" spans="1:14" s="704" customFormat="1" ht="12.75" customHeight="1" x14ac:dyDescent="0.2">
      <c r="A19" s="718" t="s">
        <v>1755</v>
      </c>
      <c r="B19" s="542">
        <v>250</v>
      </c>
      <c r="C19" s="507"/>
      <c r="D19" s="507"/>
      <c r="E19" s="507"/>
      <c r="F19" s="507"/>
      <c r="G19" s="507"/>
      <c r="H19" s="507"/>
      <c r="I19" s="507"/>
      <c r="J19" s="507"/>
      <c r="K19" s="507"/>
      <c r="L19" s="507"/>
      <c r="M19" s="436">
        <v>960017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4165815</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76</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66548</v>
      </c>
      <c r="D32" s="690">
        <v>13922</v>
      </c>
      <c r="E32" s="691"/>
      <c r="F32" s="691">
        <v>5569</v>
      </c>
      <c r="G32" s="691">
        <v>14496</v>
      </c>
      <c r="H32" s="691"/>
      <c r="I32" s="691">
        <v>1392</v>
      </c>
      <c r="J32" s="691">
        <v>20709</v>
      </c>
      <c r="K32" s="510">
        <v>1392</v>
      </c>
      <c r="L32" s="433"/>
      <c r="M32" s="433"/>
      <c r="N32" s="433"/>
    </row>
    <row r="33" spans="1:14" ht="13.5" customHeight="1" x14ac:dyDescent="0.2">
      <c r="A33" s="629" t="s">
        <v>347</v>
      </c>
      <c r="B33" s="42">
        <v>493</v>
      </c>
      <c r="C33" s="436"/>
      <c r="D33" s="436"/>
      <c r="E33" s="436"/>
      <c r="F33" s="436"/>
      <c r="G33" s="436"/>
      <c r="H33" s="436"/>
      <c r="I33" s="436"/>
      <c r="J33" s="436"/>
      <c r="K33" s="436"/>
      <c r="L33" s="436">
        <v>56904</v>
      </c>
      <c r="M33" s="433"/>
      <c r="N33" s="482"/>
    </row>
    <row r="34" spans="1:14" ht="13.5" customHeight="1" thickBot="1" x14ac:dyDescent="0.25">
      <c r="A34" s="1076" t="s">
        <v>759</v>
      </c>
      <c r="B34" s="725"/>
      <c r="C34" s="1099">
        <f>SUM(C25:C33)</f>
        <v>66624</v>
      </c>
      <c r="D34" s="1099">
        <f t="shared" ref="D34:K34" si="1">SUM(D25:D33)</f>
        <v>13922</v>
      </c>
      <c r="E34" s="1099">
        <f t="shared" si="1"/>
        <v>0</v>
      </c>
      <c r="F34" s="1099">
        <f t="shared" si="1"/>
        <v>5569</v>
      </c>
      <c r="G34" s="1099">
        <f t="shared" si="1"/>
        <v>14496</v>
      </c>
      <c r="H34" s="1099">
        <f t="shared" si="1"/>
        <v>0</v>
      </c>
      <c r="I34" s="1099">
        <f t="shared" si="1"/>
        <v>1392</v>
      </c>
      <c r="J34" s="1099">
        <f t="shared" si="1"/>
        <v>20709</v>
      </c>
      <c r="K34" s="1099">
        <f t="shared" si="1"/>
        <v>1392</v>
      </c>
      <c r="L34" s="1059">
        <f>SUM(L33)</f>
        <v>56904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96839</v>
      </c>
      <c r="H38" s="727">
        <v>18270</v>
      </c>
      <c r="I38" s="727"/>
      <c r="J38" s="726"/>
      <c r="K38" s="727"/>
      <c r="L38" s="1100"/>
      <c r="M38" s="694"/>
      <c r="N38" s="694"/>
    </row>
    <row r="39" spans="1:14" customFormat="1" ht="13.5" customHeight="1" x14ac:dyDescent="0.2">
      <c r="A39" s="628" t="s">
        <v>405</v>
      </c>
      <c r="B39" s="542">
        <v>730</v>
      </c>
      <c r="C39" s="727">
        <f>'Acct Summary 7-8'!C81-C38</f>
        <v>69834</v>
      </c>
      <c r="D39" s="727">
        <f>'Acct Summary 7-8'!D81-D38</f>
        <v>1362902</v>
      </c>
      <c r="E39" s="727">
        <f>'Acct Summary 7-8'!E81-E38</f>
        <v>0</v>
      </c>
      <c r="F39" s="727">
        <f>'Acct Summary 7-8'!F81-F38</f>
        <v>56485</v>
      </c>
      <c r="G39" s="727">
        <f>'Acct Summary 7-8'!G81-G38</f>
        <v>106967</v>
      </c>
      <c r="H39" s="727">
        <f>'Acct Summary 7-8'!H81-H38</f>
        <v>8926</v>
      </c>
      <c r="I39" s="727">
        <f>'Acct Summary 7-8'!I81-I38</f>
        <v>588512</v>
      </c>
      <c r="J39" s="727">
        <f>'Acct Summary 7-8'!J81-J38</f>
        <v>136463</v>
      </c>
      <c r="K39" s="727">
        <f>'Acct Summary 7-8'!K81-K38</f>
        <v>284812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4165815</v>
      </c>
      <c r="N40" s="694"/>
    </row>
    <row r="41" spans="1:14" ht="13.5" customHeight="1" thickBot="1" x14ac:dyDescent="0.25">
      <c r="A41" s="464" t="s">
        <v>760</v>
      </c>
      <c r="B41" s="455"/>
      <c r="C41" s="485">
        <f>(SUM(C34,C37,C38,C39))</f>
        <v>136458</v>
      </c>
      <c r="D41" s="485">
        <f t="shared" ref="D41:L41" si="2">SUM(D34,D37,D38:D39)</f>
        <v>1376824</v>
      </c>
      <c r="E41" s="485">
        <f t="shared" si="2"/>
        <v>0</v>
      </c>
      <c r="F41" s="485">
        <f t="shared" si="2"/>
        <v>62054</v>
      </c>
      <c r="G41" s="485">
        <f t="shared" si="2"/>
        <v>218302</v>
      </c>
      <c r="H41" s="485">
        <f t="shared" si="2"/>
        <v>27196</v>
      </c>
      <c r="I41" s="485">
        <f t="shared" si="2"/>
        <v>589904</v>
      </c>
      <c r="J41" s="485">
        <f t="shared" si="2"/>
        <v>157172</v>
      </c>
      <c r="K41" s="485">
        <f t="shared" si="2"/>
        <v>286204</v>
      </c>
      <c r="L41" s="485">
        <f t="shared" si="2"/>
        <v>56904</v>
      </c>
      <c r="M41" s="485">
        <f>SUM(M40)</f>
        <v>4165815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1512804</v>
      </c>
      <c r="D4" s="695">
        <f>'Revenues 9-14'!D109</f>
        <v>282201</v>
      </c>
      <c r="E4" s="695">
        <f>'Revenues 9-14'!E109</f>
        <v>0</v>
      </c>
      <c r="F4" s="695">
        <f>'Revenues 9-14'!F109</f>
        <v>118344</v>
      </c>
      <c r="G4" s="695">
        <f>'Revenues 9-14'!G109</f>
        <v>265039</v>
      </c>
      <c r="H4" s="695">
        <f>'Revenues 9-14'!H109</f>
        <v>8355</v>
      </c>
      <c r="I4" s="695">
        <f>'Revenues 9-14'!I109</f>
        <v>29616</v>
      </c>
      <c r="J4" s="695">
        <f>'Revenues 9-14'!J109</f>
        <v>404064</v>
      </c>
      <c r="K4" s="695">
        <f>'Revenues 9-14'!K109</f>
        <v>28610</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1899753</v>
      </c>
      <c r="D6" s="696">
        <f>'Revenues 9-14'!D173</f>
        <v>0</v>
      </c>
      <c r="E6" s="696">
        <f>'Revenues 9-14'!E173</f>
        <v>0</v>
      </c>
      <c r="F6" s="696">
        <f>'Revenues 9-14'!F173</f>
        <v>415651</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555138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3967695</v>
      </c>
      <c r="D8" s="485">
        <f t="shared" ref="D8:K8" si="0">SUM(D4:D7)</f>
        <v>282201</v>
      </c>
      <c r="E8" s="485">
        <f t="shared" si="0"/>
        <v>0</v>
      </c>
      <c r="F8" s="485">
        <f t="shared" si="0"/>
        <v>533995</v>
      </c>
      <c r="G8" s="485">
        <f t="shared" si="0"/>
        <v>265039</v>
      </c>
      <c r="H8" s="485">
        <f t="shared" si="0"/>
        <v>8355</v>
      </c>
      <c r="I8" s="485">
        <f t="shared" si="0"/>
        <v>29616</v>
      </c>
      <c r="J8" s="485">
        <f t="shared" si="0"/>
        <v>404064</v>
      </c>
      <c r="K8" s="485">
        <f t="shared" si="0"/>
        <v>28610</v>
      </c>
      <c r="L8" s="39"/>
    </row>
    <row r="9" spans="1:13" ht="15" thickTop="1" x14ac:dyDescent="0.2">
      <c r="A9" s="1019" t="s">
        <v>348</v>
      </c>
      <c r="B9" s="456">
        <v>3998</v>
      </c>
      <c r="C9" s="418">
        <v>1306955</v>
      </c>
      <c r="D9" s="489"/>
      <c r="E9" s="418"/>
      <c r="F9" s="418"/>
      <c r="G9" s="700"/>
      <c r="H9" s="418"/>
      <c r="I9" s="494" t="s">
        <v>1390</v>
      </c>
      <c r="J9" s="435"/>
      <c r="K9" s="418"/>
      <c r="L9" s="39"/>
    </row>
    <row r="10" spans="1:13" s="48" customFormat="1" ht="13.5" thickBot="1" x14ac:dyDescent="0.25">
      <c r="A10" s="464" t="s">
        <v>1394</v>
      </c>
      <c r="B10" s="457"/>
      <c r="C10" s="485">
        <f>SUM(C8:C9)</f>
        <v>5274650</v>
      </c>
      <c r="D10" s="485">
        <f t="shared" ref="D10:K10" si="1">SUM(D8:D9)</f>
        <v>282201</v>
      </c>
      <c r="E10" s="485">
        <f t="shared" si="1"/>
        <v>0</v>
      </c>
      <c r="F10" s="485">
        <f t="shared" si="1"/>
        <v>533995</v>
      </c>
      <c r="G10" s="485">
        <f t="shared" si="1"/>
        <v>265039</v>
      </c>
      <c r="H10" s="485">
        <f t="shared" si="1"/>
        <v>8355</v>
      </c>
      <c r="I10" s="485">
        <f t="shared" si="1"/>
        <v>29616</v>
      </c>
      <c r="J10" s="485">
        <f t="shared" si="1"/>
        <v>404064</v>
      </c>
      <c r="K10" s="485">
        <f t="shared" si="1"/>
        <v>28610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2570784</v>
      </c>
      <c r="D12" s="498" t="s">
        <v>1390</v>
      </c>
      <c r="E12" s="433" t="s">
        <v>1390</v>
      </c>
      <c r="F12" s="433" t="s">
        <v>1390</v>
      </c>
      <c r="G12" s="695">
        <f>'Expenditures 15-22'!K223</f>
        <v>57377</v>
      </c>
      <c r="H12" s="431"/>
      <c r="I12" s="433" t="s">
        <v>1390</v>
      </c>
      <c r="J12" s="433" t="s">
        <v>1390</v>
      </c>
      <c r="K12" s="431" t="s">
        <v>1390</v>
      </c>
      <c r="L12" s="39"/>
    </row>
    <row r="13" spans="1:13" x14ac:dyDescent="0.2">
      <c r="A13" s="734" t="s">
        <v>536</v>
      </c>
      <c r="B13" s="293">
        <v>2000</v>
      </c>
      <c r="C13" s="696">
        <f>'Expenditures 15-22'!K74</f>
        <v>1186547</v>
      </c>
      <c r="D13" s="696">
        <f>'Expenditures 15-22'!K129</f>
        <v>326114</v>
      </c>
      <c r="E13" s="482" t="s">
        <v>1390</v>
      </c>
      <c r="F13" s="696">
        <f>'Expenditures 15-22'!K178</f>
        <v>516687</v>
      </c>
      <c r="G13" s="696">
        <f>'Expenditures 15-22'!K273</f>
        <v>137941</v>
      </c>
      <c r="H13" s="696">
        <f>'Expenditures 15-22'!K296</f>
        <v>0</v>
      </c>
      <c r="I13" s="433" t="s">
        <v>1390</v>
      </c>
      <c r="J13" s="749">
        <f>'Expenditures 15-22'!K323</f>
        <v>311385</v>
      </c>
      <c r="K13" s="701">
        <f>'Expenditures 15-22'!K341</f>
        <v>6887</v>
      </c>
      <c r="L13" s="39"/>
    </row>
    <row r="14" spans="1:13" x14ac:dyDescent="0.2">
      <c r="A14" s="734" t="s">
        <v>528</v>
      </c>
      <c r="B14" s="293">
        <v>3000</v>
      </c>
      <c r="C14" s="696">
        <f>'Expenditures 15-22'!K75</f>
        <v>985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274930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4033246</v>
      </c>
      <c r="D17" s="485">
        <f t="shared" si="2"/>
        <v>326114</v>
      </c>
      <c r="E17" s="485">
        <f t="shared" si="2"/>
        <v>0</v>
      </c>
      <c r="F17" s="485">
        <f t="shared" si="2"/>
        <v>516687</v>
      </c>
      <c r="G17" s="485">
        <f t="shared" si="2"/>
        <v>195318</v>
      </c>
      <c r="H17" s="485">
        <f t="shared" si="2"/>
        <v>0</v>
      </c>
      <c r="I17" s="433"/>
      <c r="J17" s="485">
        <f>SUM(J12:J16)</f>
        <v>311385</v>
      </c>
      <c r="K17" s="485">
        <f>SUM(K12:K16)</f>
        <v>6887</v>
      </c>
      <c r="L17" s="39"/>
    </row>
    <row r="18" spans="1:12" ht="15" customHeight="1" thickTop="1" x14ac:dyDescent="0.2">
      <c r="A18" s="1020" t="s">
        <v>1322</v>
      </c>
      <c r="B18" s="258">
        <v>4180</v>
      </c>
      <c r="C18" s="695">
        <f t="shared" ref="C18:H18" si="3">C9</f>
        <v>1306955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5340201</v>
      </c>
      <c r="D19" s="485">
        <f t="shared" si="4"/>
        <v>326114</v>
      </c>
      <c r="E19" s="485">
        <f t="shared" si="4"/>
        <v>0</v>
      </c>
      <c r="F19" s="485">
        <f t="shared" si="4"/>
        <v>516687</v>
      </c>
      <c r="G19" s="485">
        <f t="shared" si="4"/>
        <v>195318</v>
      </c>
      <c r="H19" s="485">
        <f t="shared" si="4"/>
        <v>0</v>
      </c>
      <c r="I19" s="433"/>
      <c r="J19" s="485">
        <f>SUM(J17:J18)</f>
        <v>311385</v>
      </c>
      <c r="K19" s="485">
        <f>SUM(K17:K18)</f>
        <v>6887</v>
      </c>
      <c r="L19" s="39"/>
    </row>
    <row r="20" spans="1:12" ht="27" thickTop="1" thickBot="1" x14ac:dyDescent="0.25">
      <c r="A20" s="458" t="s">
        <v>1323</v>
      </c>
      <c r="B20" s="459"/>
      <c r="C20" s="1018">
        <f>C8-C17</f>
        <v>-65551</v>
      </c>
      <c r="D20" s="1018">
        <f t="shared" ref="D20:K20" si="5">D8-D17</f>
        <v>-43913</v>
      </c>
      <c r="E20" s="1018">
        <f t="shared" si="5"/>
        <v>0</v>
      </c>
      <c r="F20" s="1018">
        <f t="shared" si="5"/>
        <v>17308</v>
      </c>
      <c r="G20" s="1018">
        <f t="shared" si="5"/>
        <v>69721</v>
      </c>
      <c r="H20" s="1018">
        <f t="shared" si="5"/>
        <v>8355</v>
      </c>
      <c r="I20" s="1018">
        <f t="shared" si="5"/>
        <v>29616</v>
      </c>
      <c r="J20" s="1018">
        <f t="shared" si="5"/>
        <v>92679</v>
      </c>
      <c r="K20" s="1018">
        <f t="shared" si="5"/>
        <v>21723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30000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30000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30000</v>
      </c>
      <c r="J76" s="692">
        <f t="shared" si="7"/>
        <v>0</v>
      </c>
      <c r="K76" s="692">
        <f t="shared" si="7"/>
        <v>0</v>
      </c>
      <c r="L76" s="504"/>
    </row>
    <row r="77" spans="1:12" ht="14.25" thickTop="1" thickBot="1" x14ac:dyDescent="0.25">
      <c r="A77" s="1027" t="s">
        <v>1402</v>
      </c>
      <c r="B77" s="710"/>
      <c r="C77" s="444">
        <f t="shared" ref="C77:K77" si="8">C44-C76</f>
        <v>30000</v>
      </c>
      <c r="D77" s="444">
        <f t="shared" si="8"/>
        <v>0</v>
      </c>
      <c r="E77" s="444">
        <f t="shared" si="8"/>
        <v>0</v>
      </c>
      <c r="F77" s="444">
        <f t="shared" si="8"/>
        <v>0</v>
      </c>
      <c r="G77" s="444">
        <f t="shared" si="8"/>
        <v>0</v>
      </c>
      <c r="H77" s="444">
        <f t="shared" si="8"/>
        <v>0</v>
      </c>
      <c r="I77" s="444">
        <f t="shared" si="8"/>
        <v>-30000</v>
      </c>
      <c r="J77" s="444">
        <f t="shared" si="8"/>
        <v>0</v>
      </c>
      <c r="K77" s="444">
        <f t="shared" si="8"/>
        <v>0</v>
      </c>
      <c r="L77" s="39"/>
    </row>
    <row r="78" spans="1:12" ht="29.25" customHeight="1" thickTop="1" thickBot="1" x14ac:dyDescent="0.25">
      <c r="A78" s="2202" t="s">
        <v>700</v>
      </c>
      <c r="B78" s="2203"/>
      <c r="C78" s="443">
        <f t="shared" ref="C78:K78" si="9">C20+C77</f>
        <v>-35551</v>
      </c>
      <c r="D78" s="443">
        <f t="shared" si="9"/>
        <v>-43913</v>
      </c>
      <c r="E78" s="443">
        <f t="shared" si="9"/>
        <v>0</v>
      </c>
      <c r="F78" s="443">
        <f t="shared" si="9"/>
        <v>17308</v>
      </c>
      <c r="G78" s="443">
        <f t="shared" si="9"/>
        <v>69721</v>
      </c>
      <c r="H78" s="443">
        <f t="shared" si="9"/>
        <v>8355</v>
      </c>
      <c r="I78" s="443">
        <f t="shared" si="9"/>
        <v>-384</v>
      </c>
      <c r="J78" s="443">
        <f t="shared" si="9"/>
        <v>92679</v>
      </c>
      <c r="K78" s="443">
        <f t="shared" si="9"/>
        <v>21723</v>
      </c>
      <c r="L78" s="505"/>
    </row>
    <row r="79" spans="1:12" ht="13.5" thickTop="1" x14ac:dyDescent="0.2">
      <c r="A79" s="820" t="s">
        <v>1936</v>
      </c>
      <c r="B79" s="460"/>
      <c r="C79" s="435">
        <v>105385</v>
      </c>
      <c r="D79" s="703">
        <v>1406815</v>
      </c>
      <c r="E79" s="703">
        <v>0</v>
      </c>
      <c r="F79" s="703">
        <v>39177</v>
      </c>
      <c r="G79" s="703">
        <v>134085</v>
      </c>
      <c r="H79" s="703">
        <v>18841</v>
      </c>
      <c r="I79" s="703">
        <v>588896</v>
      </c>
      <c r="J79" s="703">
        <v>43784</v>
      </c>
      <c r="K79" s="703">
        <v>263089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69834</v>
      </c>
      <c r="D81" s="485">
        <f>SUM(D78:D80)</f>
        <v>1362902</v>
      </c>
      <c r="E81" s="485">
        <f t="shared" ref="E81:K81" si="10">SUM(E78:E80)</f>
        <v>0</v>
      </c>
      <c r="F81" s="485">
        <f t="shared" si="10"/>
        <v>56485</v>
      </c>
      <c r="G81" s="485">
        <f t="shared" si="10"/>
        <v>203806</v>
      </c>
      <c r="H81" s="485">
        <f t="shared" si="10"/>
        <v>27196</v>
      </c>
      <c r="I81" s="485">
        <f t="shared" si="10"/>
        <v>588512</v>
      </c>
      <c r="J81" s="485">
        <f t="shared" si="10"/>
        <v>136463</v>
      </c>
      <c r="K81" s="485">
        <f t="shared" si="10"/>
        <v>284812</v>
      </c>
      <c r="L81" s="39"/>
    </row>
    <row r="82" spans="1:12" ht="0.75" customHeight="1" thickTop="1" thickBot="1" x14ac:dyDescent="0.25">
      <c r="A82" s="632" t="s">
        <v>406</v>
      </c>
      <c r="B82" s="630"/>
      <c r="C82" s="1136">
        <f>(C81-C79)</f>
        <v>-35551</v>
      </c>
      <c r="D82" s="1136">
        <f t="shared" ref="D82:K82" si="11">(D81-D79)</f>
        <v>-43913</v>
      </c>
      <c r="E82" s="1136">
        <f t="shared" si="11"/>
        <v>0</v>
      </c>
      <c r="F82" s="1136">
        <f t="shared" si="11"/>
        <v>17308</v>
      </c>
      <c r="G82" s="1136">
        <f t="shared" si="11"/>
        <v>69721</v>
      </c>
      <c r="H82" s="1136">
        <f t="shared" si="11"/>
        <v>8355</v>
      </c>
      <c r="I82" s="1136">
        <f t="shared" si="11"/>
        <v>-384</v>
      </c>
      <c r="J82" s="1136">
        <f t="shared" si="11"/>
        <v>92679</v>
      </c>
      <c r="K82" s="1136">
        <f t="shared" si="11"/>
        <v>21723</v>
      </c>
    </row>
    <row r="83" spans="1:12" ht="14.25" hidden="1" thickTop="1" thickBot="1" x14ac:dyDescent="0.25">
      <c r="A83" s="729" t="s">
        <v>407</v>
      </c>
      <c r="B83" s="631"/>
      <c r="C83" s="1137">
        <f>C82/C81</f>
        <v>-0.50907867227997827</v>
      </c>
      <c r="D83" s="1137">
        <f t="shared" ref="D83:K83" si="12">D82/D81</f>
        <v>-3.2220218328243705E-2</v>
      </c>
      <c r="E83" s="1137" t="e">
        <f t="shared" si="12"/>
        <v>#DIV/0!</v>
      </c>
      <c r="F83" s="1137">
        <f t="shared" si="12"/>
        <v>0.30641763299991148</v>
      </c>
      <c r="G83" s="1137">
        <f t="shared" si="12"/>
        <v>0.34209493341707309</v>
      </c>
      <c r="H83" s="1137">
        <f t="shared" si="12"/>
        <v>0.30721429622003238</v>
      </c>
      <c r="I83" s="1137">
        <f t="shared" si="12"/>
        <v>-6.5249306726116037E-4</v>
      </c>
      <c r="J83" s="1137">
        <f t="shared" si="12"/>
        <v>0.6791511252134278</v>
      </c>
      <c r="K83" s="1137">
        <f t="shared" si="12"/>
        <v>7.6271364970577085E-2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4" activePane="bottomLeft" state="frozen"/>
      <selection activeCell="A2" sqref="A2"/>
      <selection pane="bottomLeft" activeCell="F125" sqref="F1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1276087</v>
      </c>
      <c r="D5" s="418">
        <v>277410</v>
      </c>
      <c r="E5" s="412"/>
      <c r="F5" s="806">
        <v>110963</v>
      </c>
      <c r="G5" s="412">
        <v>131083</v>
      </c>
      <c r="H5" s="412"/>
      <c r="I5" s="412">
        <v>27741</v>
      </c>
      <c r="J5" s="436">
        <v>403322</v>
      </c>
      <c r="K5" s="412">
        <v>27741</v>
      </c>
    </row>
    <row r="6" spans="1:12" ht="14.25" x14ac:dyDescent="0.2">
      <c r="A6" s="913" t="s">
        <v>482</v>
      </c>
      <c r="B6" s="40">
        <v>1130</v>
      </c>
      <c r="C6" s="412">
        <v>27741</v>
      </c>
      <c r="D6" s="412"/>
      <c r="E6" s="481"/>
      <c r="F6" s="481"/>
      <c r="G6" s="433"/>
      <c r="H6" s="433"/>
      <c r="I6" s="433"/>
      <c r="J6" s="433"/>
      <c r="K6" s="433"/>
    </row>
    <row r="7" spans="1:12" x14ac:dyDescent="0.2">
      <c r="A7" s="913" t="s">
        <v>117</v>
      </c>
      <c r="B7" s="259">
        <v>1140</v>
      </c>
      <c r="C7" s="412">
        <v>22192</v>
      </c>
      <c r="D7" s="412"/>
      <c r="E7" s="433"/>
      <c r="F7" s="436"/>
      <c r="G7" s="436"/>
      <c r="H7" s="436"/>
      <c r="I7" s="433"/>
      <c r="J7" s="433"/>
      <c r="K7" s="433"/>
    </row>
    <row r="8" spans="1:12" x14ac:dyDescent="0.2">
      <c r="A8" s="913" t="s">
        <v>483</v>
      </c>
      <c r="B8" s="40">
        <v>1150</v>
      </c>
      <c r="C8" s="481"/>
      <c r="D8" s="481"/>
      <c r="E8" s="507"/>
      <c r="F8" s="507"/>
      <c r="G8" s="418">
        <v>131083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1326020</v>
      </c>
      <c r="D12" s="484">
        <f t="shared" si="0"/>
        <v>277410</v>
      </c>
      <c r="E12" s="484">
        <f t="shared" si="0"/>
        <v>0</v>
      </c>
      <c r="F12" s="484">
        <f t="shared" si="0"/>
        <v>110963</v>
      </c>
      <c r="G12" s="484">
        <f t="shared" si="0"/>
        <v>262166</v>
      </c>
      <c r="H12" s="484">
        <f t="shared" si="0"/>
        <v>0</v>
      </c>
      <c r="I12" s="484">
        <f t="shared" si="0"/>
        <v>27741</v>
      </c>
      <c r="J12" s="484">
        <f t="shared" si="0"/>
        <v>403322</v>
      </c>
      <c r="K12" s="485">
        <f t="shared" si="0"/>
        <v>27741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334</v>
      </c>
      <c r="D14" s="412">
        <v>70</v>
      </c>
      <c r="E14" s="412"/>
      <c r="F14" s="412">
        <v>28</v>
      </c>
      <c r="G14" s="412">
        <v>68</v>
      </c>
      <c r="H14" s="412"/>
      <c r="I14" s="412">
        <v>7</v>
      </c>
      <c r="J14" s="436">
        <v>104</v>
      </c>
      <c r="K14" s="412">
        <v>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64102</v>
      </c>
      <c r="D16" s="412"/>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64436</v>
      </c>
      <c r="D18" s="487">
        <f t="shared" ref="D18:K18" si="1">SUM(D14:D17)</f>
        <v>70</v>
      </c>
      <c r="E18" s="487">
        <f t="shared" si="1"/>
        <v>0</v>
      </c>
      <c r="F18" s="487">
        <f t="shared" si="1"/>
        <v>28</v>
      </c>
      <c r="G18" s="487">
        <f t="shared" si="1"/>
        <v>2068</v>
      </c>
      <c r="H18" s="487">
        <f t="shared" si="1"/>
        <v>0</v>
      </c>
      <c r="I18" s="487">
        <f t="shared" si="1"/>
        <v>7</v>
      </c>
      <c r="J18" s="487">
        <f t="shared" si="1"/>
        <v>104</v>
      </c>
      <c r="K18" s="1072">
        <f t="shared" si="1"/>
        <v>7</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7000</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7000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3812</v>
      </c>
      <c r="D65" s="412">
        <v>4525</v>
      </c>
      <c r="E65" s="412"/>
      <c r="F65" s="436">
        <v>165</v>
      </c>
      <c r="G65" s="412">
        <v>805</v>
      </c>
      <c r="H65" s="412">
        <v>69</v>
      </c>
      <c r="I65" s="412">
        <v>1868</v>
      </c>
      <c r="J65" s="436">
        <v>638</v>
      </c>
      <c r="K65" s="412">
        <v>862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3812</v>
      </c>
      <c r="D67" s="485">
        <f t="shared" ref="D67:K67" si="2">SUM(D65:D66)</f>
        <v>4525</v>
      </c>
      <c r="E67" s="485">
        <f t="shared" si="2"/>
        <v>0</v>
      </c>
      <c r="F67" s="485">
        <f t="shared" si="2"/>
        <v>165</v>
      </c>
      <c r="G67" s="485">
        <f t="shared" si="2"/>
        <v>805</v>
      </c>
      <c r="H67" s="485">
        <f t="shared" si="2"/>
        <v>69</v>
      </c>
      <c r="I67" s="485">
        <f t="shared" si="2"/>
        <v>1868</v>
      </c>
      <c r="J67" s="485">
        <f t="shared" si="2"/>
        <v>638</v>
      </c>
      <c r="K67" s="485">
        <f t="shared" si="2"/>
        <v>862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65846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6995</v>
      </c>
      <c r="D73" s="433"/>
      <c r="E73" s="433"/>
      <c r="F73" s="433"/>
      <c r="G73" s="433"/>
      <c r="H73" s="433"/>
      <c r="I73" s="433"/>
      <c r="J73" s="433"/>
      <c r="K73" s="433"/>
    </row>
    <row r="74" spans="1:11" ht="12.75" customHeight="1" x14ac:dyDescent="0.2">
      <c r="A74" s="913" t="s">
        <v>26</v>
      </c>
      <c r="B74" s="40">
        <v>1690</v>
      </c>
      <c r="C74" s="483">
        <v>68</v>
      </c>
      <c r="D74" s="433"/>
      <c r="E74" s="433"/>
      <c r="F74" s="433"/>
      <c r="G74" s="433"/>
      <c r="H74" s="433"/>
      <c r="I74" s="433"/>
      <c r="J74" s="433"/>
      <c r="K74" s="433"/>
    </row>
    <row r="75" spans="1:11" ht="12.75" customHeight="1" thickBot="1" x14ac:dyDescent="0.25">
      <c r="A75" s="464" t="s">
        <v>647</v>
      </c>
      <c r="B75" s="457"/>
      <c r="C75" s="485">
        <f>SUM(C69:C74)</f>
        <v>72909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26147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26147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12247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12247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4359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1035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8286</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1839</v>
      </c>
      <c r="D107" s="412">
        <v>196</v>
      </c>
      <c r="E107" s="412"/>
      <c r="F107" s="412">
        <v>188</v>
      </c>
      <c r="G107" s="412"/>
      <c r="H107" s="412"/>
      <c r="I107" s="412"/>
      <c r="J107" s="436"/>
      <c r="K107" s="412"/>
    </row>
    <row r="108" spans="1:12" ht="12.75" customHeight="1" thickBot="1" x14ac:dyDescent="0.25">
      <c r="A108" s="464" t="s">
        <v>577</v>
      </c>
      <c r="B108" s="738"/>
      <c r="C108" s="484">
        <f>SUM(C95:C107)</f>
        <v>7233</v>
      </c>
      <c r="D108" s="484">
        <f t="shared" ref="D108:K108" si="3">SUM(D95:D107)</f>
        <v>196</v>
      </c>
      <c r="E108" s="484">
        <f t="shared" si="3"/>
        <v>0</v>
      </c>
      <c r="F108" s="484">
        <f t="shared" si="3"/>
        <v>188</v>
      </c>
      <c r="G108" s="484">
        <f t="shared" si="3"/>
        <v>0</v>
      </c>
      <c r="H108" s="484">
        <f t="shared" si="3"/>
        <v>8286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1512804</v>
      </c>
      <c r="D109" s="493">
        <f t="shared" si="4"/>
        <v>282201</v>
      </c>
      <c r="E109" s="493">
        <f t="shared" si="4"/>
        <v>0</v>
      </c>
      <c r="F109" s="493">
        <f t="shared" si="4"/>
        <v>118344</v>
      </c>
      <c r="G109" s="493">
        <f t="shared" si="4"/>
        <v>265039</v>
      </c>
      <c r="H109" s="493">
        <f t="shared" si="4"/>
        <v>8355</v>
      </c>
      <c r="I109" s="493">
        <f t="shared" si="4"/>
        <v>29616</v>
      </c>
      <c r="J109" s="493">
        <f t="shared" si="4"/>
        <v>404064</v>
      </c>
      <c r="K109" s="443">
        <f t="shared" si="4"/>
        <v>28610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1555114</v>
      </c>
      <c r="D117" s="418"/>
      <c r="E117" s="412"/>
      <c r="F117" s="418">
        <v>74052</v>
      </c>
      <c r="G117" s="418"/>
      <c r="H117" s="412"/>
      <c r="I117" s="433"/>
      <c r="J117" s="436"/>
      <c r="K117" s="412"/>
    </row>
    <row r="118" spans="1:11" ht="12.75" customHeight="1" x14ac:dyDescent="0.2">
      <c r="A118" s="477" t="s">
        <v>1760</v>
      </c>
      <c r="B118" s="261">
        <v>3002</v>
      </c>
      <c r="C118" s="483">
        <v>32014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1587128</v>
      </c>
      <c r="D121" s="484">
        <f t="shared" si="5"/>
        <v>0</v>
      </c>
      <c r="E121" s="484">
        <f t="shared" si="5"/>
        <v>0</v>
      </c>
      <c r="F121" s="484">
        <f t="shared" si="5"/>
        <v>74052</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1340</v>
      </c>
      <c r="D124" s="492"/>
      <c r="E124" s="433"/>
      <c r="F124" s="806"/>
      <c r="G124" s="433"/>
      <c r="H124" s="433"/>
      <c r="I124" s="433"/>
      <c r="J124" s="433"/>
      <c r="K124" s="433"/>
    </row>
    <row r="125" spans="1:11" ht="12.75" customHeight="1" x14ac:dyDescent="0.2">
      <c r="A125" s="913" t="s">
        <v>1841</v>
      </c>
      <c r="B125" s="261">
        <v>3105</v>
      </c>
      <c r="C125" s="412">
        <v>68147</v>
      </c>
      <c r="D125" s="492"/>
      <c r="E125" s="433"/>
      <c r="F125" s="412"/>
      <c r="G125" s="433"/>
      <c r="H125" s="433"/>
      <c r="I125" s="433"/>
      <c r="J125" s="433"/>
      <c r="K125" s="433"/>
    </row>
    <row r="126" spans="1:11" ht="12.75" customHeight="1" x14ac:dyDescent="0.2">
      <c r="A126" s="913" t="s">
        <v>1035</v>
      </c>
      <c r="B126" s="261">
        <v>3110</v>
      </c>
      <c r="C126" s="483">
        <v>124288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193775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10199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831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11030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6527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187870</v>
      </c>
      <c r="G151" s="436"/>
      <c r="H151" s="433"/>
      <c r="I151" s="433"/>
      <c r="J151" s="433"/>
      <c r="K151" s="433"/>
    </row>
    <row r="152" spans="1:11" ht="12.75" customHeight="1" x14ac:dyDescent="0.2">
      <c r="A152" s="913" t="s">
        <v>1247</v>
      </c>
      <c r="B152" s="261">
        <v>3510</v>
      </c>
      <c r="C152" s="483"/>
      <c r="D152" s="412"/>
      <c r="E152" s="492"/>
      <c r="F152" s="412">
        <v>153729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341599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99118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312625</v>
      </c>
      <c r="D172" s="924">
        <f t="shared" si="6"/>
        <v>0</v>
      </c>
      <c r="E172" s="924">
        <f t="shared" si="6"/>
        <v>0</v>
      </c>
      <c r="F172" s="924">
        <f t="shared" si="6"/>
        <v>341599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1899753</v>
      </c>
      <c r="D173" s="493">
        <f>SUM(D121,D172)</f>
        <v>0</v>
      </c>
      <c r="E173" s="493">
        <f>SUM(E121,E172)</f>
        <v>0</v>
      </c>
      <c r="F173" s="493">
        <f t="shared" ref="F173:K173" si="7">SUM(F121,F172)</f>
        <v>415651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23733</v>
      </c>
      <c r="D183" s="412"/>
      <c r="E183" s="433"/>
      <c r="F183" s="412"/>
      <c r="G183" s="412"/>
      <c r="H183" s="412"/>
      <c r="I183" s="433"/>
      <c r="J183" s="433"/>
      <c r="K183" s="412"/>
    </row>
    <row r="184" spans="1:11" ht="22.5" customHeight="1" thickBot="1" x14ac:dyDescent="0.25">
      <c r="A184" s="2214" t="s">
        <v>922</v>
      </c>
      <c r="B184" s="2215"/>
      <c r="C184" s="484">
        <f>SUM(C180:C183)</f>
        <v>23733</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131062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49347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180409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326343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326343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1119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14001</v>
      </c>
      <c r="D270" s="424"/>
      <c r="E270" s="433"/>
      <c r="F270" s="424"/>
      <c r="G270" s="424"/>
      <c r="H270" s="433"/>
      <c r="I270" s="433"/>
      <c r="J270" s="433"/>
      <c r="K270" s="433"/>
    </row>
    <row r="271" spans="1:11" ht="12.75" customHeight="1" thickTop="1" thickBot="1" x14ac:dyDescent="0.25">
      <c r="A271" s="913" t="s">
        <v>443</v>
      </c>
      <c r="B271" s="40">
        <v>4992</v>
      </c>
      <c r="C271" s="497">
        <v>9533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531405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555138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3967695</v>
      </c>
      <c r="D275" s="493">
        <f t="shared" si="12"/>
        <v>282201</v>
      </c>
      <c r="E275" s="493">
        <f t="shared" si="12"/>
        <v>0</v>
      </c>
      <c r="F275" s="493">
        <f t="shared" si="12"/>
        <v>533995</v>
      </c>
      <c r="G275" s="493">
        <f t="shared" si="12"/>
        <v>265039</v>
      </c>
      <c r="H275" s="493">
        <f t="shared" si="12"/>
        <v>8355</v>
      </c>
      <c r="I275" s="493">
        <f t="shared" si="12"/>
        <v>29616</v>
      </c>
      <c r="J275" s="493">
        <f t="shared" si="12"/>
        <v>404064</v>
      </c>
      <c r="K275" s="443">
        <f t="shared" si="12"/>
        <v>28610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6" activePane="bottomLeft" state="frozen"/>
      <selection activeCell="A2" sqref="A2"/>
      <selection pane="bottomLeft" activeCell="L354" sqref="L35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1096746</v>
      </c>
      <c r="D5" s="412">
        <v>281322</v>
      </c>
      <c r="E5" s="412">
        <v>61380</v>
      </c>
      <c r="F5" s="412">
        <v>47257</v>
      </c>
      <c r="G5" s="412"/>
      <c r="H5" s="412"/>
      <c r="I5" s="436">
        <v>4584</v>
      </c>
      <c r="J5" s="436"/>
      <c r="K5" s="414">
        <f>SUM(C5:J5)</f>
        <v>1491289</v>
      </c>
      <c r="L5" s="412">
        <v>1422936</v>
      </c>
    </row>
    <row r="6" spans="1:14" x14ac:dyDescent="0.2">
      <c r="A6" s="1817" t="s">
        <v>1810</v>
      </c>
      <c r="B6" s="266" t="s">
        <v>1808</v>
      </c>
      <c r="C6" s="507"/>
      <c r="D6" s="507"/>
      <c r="E6" s="412"/>
      <c r="F6" s="507"/>
      <c r="G6" s="507"/>
      <c r="H6" s="507"/>
      <c r="I6" s="507"/>
      <c r="J6" s="507"/>
      <c r="K6" s="414">
        <f>SUM(C6,E6)</f>
        <v>0</v>
      </c>
      <c r="L6" s="412">
        <v>0</v>
      </c>
    </row>
    <row r="7" spans="1:14" x14ac:dyDescent="0.2">
      <c r="A7" s="1817" t="s">
        <v>171</v>
      </c>
      <c r="B7" s="266" t="s">
        <v>1143</v>
      </c>
      <c r="C7" s="436">
        <v>46546</v>
      </c>
      <c r="D7" s="436">
        <v>19088</v>
      </c>
      <c r="E7" s="436">
        <v>931</v>
      </c>
      <c r="F7" s="436"/>
      <c r="G7" s="436"/>
      <c r="H7" s="436"/>
      <c r="I7" s="436"/>
      <c r="J7" s="436"/>
      <c r="K7" s="414">
        <f t="shared" ref="K7:K32" si="0">SUM(C7:J7)</f>
        <v>66565</v>
      </c>
      <c r="L7" s="412">
        <v>123506</v>
      </c>
    </row>
    <row r="8" spans="1:14" x14ac:dyDescent="0.2">
      <c r="A8" s="1817" t="s">
        <v>172</v>
      </c>
      <c r="B8" s="266">
        <v>1200</v>
      </c>
      <c r="C8" s="412">
        <v>308027</v>
      </c>
      <c r="D8" s="412">
        <v>90016</v>
      </c>
      <c r="E8" s="412">
        <v>24786</v>
      </c>
      <c r="F8" s="412">
        <v>898</v>
      </c>
      <c r="G8" s="412"/>
      <c r="H8" s="412"/>
      <c r="I8" s="436"/>
      <c r="J8" s="436"/>
      <c r="K8" s="414">
        <f t="shared" si="0"/>
        <v>423727</v>
      </c>
      <c r="L8" s="412">
        <v>411605</v>
      </c>
    </row>
    <row r="9" spans="1:14" x14ac:dyDescent="0.2">
      <c r="A9" s="1817" t="s">
        <v>838</v>
      </c>
      <c r="B9" s="266" t="s">
        <v>1144</v>
      </c>
      <c r="C9" s="436"/>
      <c r="D9" s="436"/>
      <c r="E9" s="436"/>
      <c r="F9" s="436"/>
      <c r="G9" s="436"/>
      <c r="H9" s="436"/>
      <c r="I9" s="436"/>
      <c r="J9" s="436"/>
      <c r="K9" s="414">
        <f t="shared" si="0"/>
        <v>0</v>
      </c>
      <c r="L9" s="412">
        <v>0</v>
      </c>
    </row>
    <row r="10" spans="1:14" x14ac:dyDescent="0.2">
      <c r="A10" s="1817" t="s">
        <v>839</v>
      </c>
      <c r="B10" s="266">
        <v>1250</v>
      </c>
      <c r="C10" s="412">
        <v>180016</v>
      </c>
      <c r="D10" s="412">
        <v>56036</v>
      </c>
      <c r="E10" s="412">
        <v>11599</v>
      </c>
      <c r="F10" s="412">
        <v>18327</v>
      </c>
      <c r="G10" s="412"/>
      <c r="H10" s="412"/>
      <c r="I10" s="436"/>
      <c r="J10" s="436"/>
      <c r="K10" s="414">
        <f t="shared" si="0"/>
        <v>265978</v>
      </c>
      <c r="L10" s="412">
        <v>299803</v>
      </c>
    </row>
    <row r="11" spans="1:14" x14ac:dyDescent="0.2">
      <c r="A11" s="1817" t="s">
        <v>1346</v>
      </c>
      <c r="B11" s="266" t="s">
        <v>169</v>
      </c>
      <c r="C11" s="436"/>
      <c r="D11" s="436"/>
      <c r="E11" s="436"/>
      <c r="F11" s="436"/>
      <c r="G11" s="436"/>
      <c r="H11" s="436"/>
      <c r="I11" s="436"/>
      <c r="J11" s="436"/>
      <c r="K11" s="414">
        <f t="shared" si="0"/>
        <v>0</v>
      </c>
      <c r="L11" s="412">
        <v>0</v>
      </c>
    </row>
    <row r="12" spans="1:14" x14ac:dyDescent="0.2">
      <c r="A12" s="1817" t="s">
        <v>1138</v>
      </c>
      <c r="B12" s="266">
        <v>1300</v>
      </c>
      <c r="C12" s="412"/>
      <c r="D12" s="412"/>
      <c r="E12" s="412"/>
      <c r="F12" s="412"/>
      <c r="G12" s="412"/>
      <c r="H12" s="412"/>
      <c r="I12" s="436"/>
      <c r="J12" s="436"/>
      <c r="K12" s="414">
        <f t="shared" si="0"/>
        <v>0</v>
      </c>
      <c r="L12" s="412">
        <v>0</v>
      </c>
    </row>
    <row r="13" spans="1:14" x14ac:dyDescent="0.2">
      <c r="A13" s="1817" t="s">
        <v>840</v>
      </c>
      <c r="B13" s="266">
        <v>1400</v>
      </c>
      <c r="C13" s="412">
        <v>126171</v>
      </c>
      <c r="D13" s="412">
        <v>45846</v>
      </c>
      <c r="E13" s="412">
        <v>907</v>
      </c>
      <c r="F13" s="412">
        <v>7698</v>
      </c>
      <c r="G13" s="412"/>
      <c r="H13" s="412"/>
      <c r="I13" s="436"/>
      <c r="J13" s="436"/>
      <c r="K13" s="414">
        <f t="shared" si="0"/>
        <v>180622</v>
      </c>
      <c r="L13" s="412">
        <v>175072</v>
      </c>
    </row>
    <row r="14" spans="1:14" x14ac:dyDescent="0.2">
      <c r="A14" s="1817" t="s">
        <v>1139</v>
      </c>
      <c r="B14" s="266">
        <v>1500</v>
      </c>
      <c r="C14" s="412">
        <v>80817</v>
      </c>
      <c r="D14" s="412">
        <v>6980</v>
      </c>
      <c r="E14" s="412">
        <v>25357</v>
      </c>
      <c r="F14" s="412">
        <v>10933</v>
      </c>
      <c r="G14" s="412"/>
      <c r="H14" s="412"/>
      <c r="I14" s="436"/>
      <c r="J14" s="436"/>
      <c r="K14" s="414">
        <f t="shared" si="0"/>
        <v>124087</v>
      </c>
      <c r="L14" s="412">
        <v>133152</v>
      </c>
    </row>
    <row r="15" spans="1:14" x14ac:dyDescent="0.2">
      <c r="A15" s="1817" t="s">
        <v>1140</v>
      </c>
      <c r="B15" s="266">
        <v>1600</v>
      </c>
      <c r="C15" s="412"/>
      <c r="D15" s="412"/>
      <c r="E15" s="412"/>
      <c r="F15" s="412"/>
      <c r="G15" s="412"/>
      <c r="H15" s="412">
        <v>568</v>
      </c>
      <c r="I15" s="436"/>
      <c r="J15" s="436"/>
      <c r="K15" s="414">
        <f t="shared" si="0"/>
        <v>568</v>
      </c>
      <c r="L15" s="412">
        <v>600</v>
      </c>
    </row>
    <row r="16" spans="1:14" x14ac:dyDescent="0.2">
      <c r="A16" s="1817" t="s">
        <v>1165</v>
      </c>
      <c r="B16" s="266" t="s">
        <v>503</v>
      </c>
      <c r="C16" s="412"/>
      <c r="D16" s="412"/>
      <c r="E16" s="412"/>
      <c r="F16" s="412"/>
      <c r="G16" s="412"/>
      <c r="H16" s="412"/>
      <c r="I16" s="436"/>
      <c r="J16" s="436"/>
      <c r="K16" s="414">
        <f t="shared" si="0"/>
        <v>0</v>
      </c>
      <c r="L16" s="412">
        <v>0</v>
      </c>
    </row>
    <row r="17" spans="1:12" x14ac:dyDescent="0.2">
      <c r="A17" s="1817" t="s">
        <v>841</v>
      </c>
      <c r="B17" s="266" t="s">
        <v>170</v>
      </c>
      <c r="C17" s="436">
        <v>15642</v>
      </c>
      <c r="D17" s="436">
        <v>2256</v>
      </c>
      <c r="E17" s="436">
        <v>50</v>
      </c>
      <c r="F17" s="436"/>
      <c r="G17" s="436"/>
      <c r="H17" s="436"/>
      <c r="I17" s="436"/>
      <c r="J17" s="436"/>
      <c r="K17" s="414">
        <f t="shared" si="0"/>
        <v>17948</v>
      </c>
      <c r="L17" s="412">
        <v>12580</v>
      </c>
    </row>
    <row r="18" spans="1:12" x14ac:dyDescent="0.2">
      <c r="A18" s="1817" t="s">
        <v>1285</v>
      </c>
      <c r="B18" s="266">
        <v>1800</v>
      </c>
      <c r="C18" s="412"/>
      <c r="D18" s="412"/>
      <c r="E18" s="412"/>
      <c r="F18" s="412"/>
      <c r="G18" s="412"/>
      <c r="H18" s="412"/>
      <c r="I18" s="436"/>
      <c r="J18" s="436"/>
      <c r="K18" s="414">
        <f t="shared" si="0"/>
        <v>0</v>
      </c>
      <c r="L18" s="412">
        <v>100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855</v>
      </c>
      <c r="B20" s="291" t="s">
        <v>842</v>
      </c>
      <c r="C20" s="507"/>
      <c r="D20" s="507"/>
      <c r="E20" s="507"/>
      <c r="F20" s="507"/>
      <c r="G20" s="507"/>
      <c r="H20" s="691"/>
      <c r="I20" s="413"/>
      <c r="J20" s="481"/>
      <c r="K20" s="414">
        <f t="shared" si="0"/>
        <v>0</v>
      </c>
      <c r="L20" s="412">
        <v>0</v>
      </c>
    </row>
    <row r="21" spans="1:12" x14ac:dyDescent="0.2">
      <c r="A21" s="1818" t="s">
        <v>856</v>
      </c>
      <c r="B21" s="291" t="s">
        <v>843</v>
      </c>
      <c r="C21" s="507"/>
      <c r="D21" s="507"/>
      <c r="E21" s="507"/>
      <c r="F21" s="507"/>
      <c r="G21" s="507"/>
      <c r="H21" s="691"/>
      <c r="I21" s="413"/>
      <c r="J21" s="507"/>
      <c r="K21" s="414">
        <f t="shared" si="0"/>
        <v>0</v>
      </c>
      <c r="L21" s="412">
        <v>0</v>
      </c>
    </row>
    <row r="22" spans="1:12" x14ac:dyDescent="0.2">
      <c r="A22" s="1818" t="s">
        <v>857</v>
      </c>
      <c r="B22" s="291" t="s">
        <v>844</v>
      </c>
      <c r="C22" s="507"/>
      <c r="D22" s="507"/>
      <c r="E22" s="507"/>
      <c r="F22" s="507"/>
      <c r="G22" s="507"/>
      <c r="H22" s="691"/>
      <c r="I22" s="413"/>
      <c r="J22" s="507"/>
      <c r="K22" s="414">
        <f t="shared" si="0"/>
        <v>0</v>
      </c>
      <c r="L22" s="412">
        <v>0</v>
      </c>
    </row>
    <row r="23" spans="1:12" x14ac:dyDescent="0.2">
      <c r="A23" s="1818" t="s">
        <v>858</v>
      </c>
      <c r="B23" s="291" t="s">
        <v>845</v>
      </c>
      <c r="C23" s="507"/>
      <c r="D23" s="507"/>
      <c r="E23" s="507"/>
      <c r="F23" s="507"/>
      <c r="G23" s="507"/>
      <c r="H23" s="691"/>
      <c r="I23" s="413"/>
      <c r="J23" s="507"/>
      <c r="K23" s="414">
        <f t="shared" si="0"/>
        <v>0</v>
      </c>
      <c r="L23" s="412">
        <v>0</v>
      </c>
    </row>
    <row r="24" spans="1:12" ht="12.75" customHeight="1" x14ac:dyDescent="0.2">
      <c r="A24" s="1818" t="s">
        <v>859</v>
      </c>
      <c r="B24" s="291" t="s">
        <v>846</v>
      </c>
      <c r="C24" s="507"/>
      <c r="D24" s="507"/>
      <c r="E24" s="507"/>
      <c r="F24" s="507"/>
      <c r="G24" s="507"/>
      <c r="H24" s="691"/>
      <c r="I24" s="413"/>
      <c r="J24" s="507"/>
      <c r="K24" s="414">
        <f t="shared" si="0"/>
        <v>0</v>
      </c>
      <c r="L24" s="412">
        <v>0</v>
      </c>
    </row>
    <row r="25" spans="1:12" ht="12.75" customHeight="1" x14ac:dyDescent="0.2">
      <c r="A25" s="1818" t="s">
        <v>940</v>
      </c>
      <c r="B25" s="291" t="s">
        <v>847</v>
      </c>
      <c r="C25" s="507"/>
      <c r="D25" s="507"/>
      <c r="E25" s="507"/>
      <c r="F25" s="507"/>
      <c r="G25" s="507"/>
      <c r="H25" s="691"/>
      <c r="I25" s="413"/>
      <c r="J25" s="507"/>
      <c r="K25" s="414">
        <f t="shared" si="0"/>
        <v>0</v>
      </c>
      <c r="L25" s="412">
        <v>0</v>
      </c>
    </row>
    <row r="26" spans="1:12" x14ac:dyDescent="0.2">
      <c r="A26" s="1818" t="s">
        <v>726</v>
      </c>
      <c r="B26" s="291" t="s">
        <v>848</v>
      </c>
      <c r="C26" s="507"/>
      <c r="D26" s="507"/>
      <c r="E26" s="507"/>
      <c r="F26" s="507"/>
      <c r="G26" s="507"/>
      <c r="H26" s="691"/>
      <c r="I26" s="413"/>
      <c r="J26" s="507"/>
      <c r="K26" s="414">
        <f t="shared" si="0"/>
        <v>0</v>
      </c>
      <c r="L26" s="412">
        <v>0</v>
      </c>
    </row>
    <row r="27" spans="1:12" x14ac:dyDescent="0.2">
      <c r="A27" s="1818" t="s">
        <v>727</v>
      </c>
      <c r="B27" s="291" t="s">
        <v>849</v>
      </c>
      <c r="C27" s="507"/>
      <c r="D27" s="507"/>
      <c r="E27" s="507"/>
      <c r="F27" s="507"/>
      <c r="G27" s="507"/>
      <c r="H27" s="691"/>
      <c r="I27" s="413"/>
      <c r="J27" s="507"/>
      <c r="K27" s="414">
        <f t="shared" si="0"/>
        <v>0</v>
      </c>
      <c r="L27" s="412">
        <v>0</v>
      </c>
    </row>
    <row r="28" spans="1:12" x14ac:dyDescent="0.2">
      <c r="A28" s="1818" t="s">
        <v>157</v>
      </c>
      <c r="B28" s="291" t="s">
        <v>850</v>
      </c>
      <c r="C28" s="507"/>
      <c r="D28" s="507"/>
      <c r="E28" s="507"/>
      <c r="F28" s="507"/>
      <c r="G28" s="507"/>
      <c r="H28" s="691"/>
      <c r="I28" s="413"/>
      <c r="J28" s="507"/>
      <c r="K28" s="414">
        <f t="shared" si="0"/>
        <v>0</v>
      </c>
      <c r="L28" s="412">
        <v>0</v>
      </c>
    </row>
    <row r="29" spans="1:12" x14ac:dyDescent="0.2">
      <c r="A29" s="1818" t="s">
        <v>158</v>
      </c>
      <c r="B29" s="291" t="s">
        <v>851</v>
      </c>
      <c r="C29" s="507"/>
      <c r="D29" s="507"/>
      <c r="E29" s="507"/>
      <c r="F29" s="507"/>
      <c r="G29" s="507"/>
      <c r="H29" s="691"/>
      <c r="I29" s="413"/>
      <c r="J29" s="507"/>
      <c r="K29" s="414">
        <f t="shared" si="0"/>
        <v>0</v>
      </c>
      <c r="L29" s="412">
        <v>0</v>
      </c>
    </row>
    <row r="30" spans="1:12" x14ac:dyDescent="0.2">
      <c r="A30" s="1818" t="s">
        <v>159</v>
      </c>
      <c r="B30" s="291" t="s">
        <v>852</v>
      </c>
      <c r="C30" s="507"/>
      <c r="D30" s="507"/>
      <c r="E30" s="507"/>
      <c r="F30" s="507"/>
      <c r="G30" s="507"/>
      <c r="H30" s="691"/>
      <c r="I30" s="413"/>
      <c r="J30" s="507"/>
      <c r="K30" s="414">
        <f t="shared" si="0"/>
        <v>0</v>
      </c>
      <c r="L30" s="412">
        <v>0</v>
      </c>
    </row>
    <row r="31" spans="1:12" x14ac:dyDescent="0.2">
      <c r="A31" s="1818" t="s">
        <v>160</v>
      </c>
      <c r="B31" s="291" t="s">
        <v>853</v>
      </c>
      <c r="C31" s="507"/>
      <c r="D31" s="507"/>
      <c r="E31" s="507"/>
      <c r="F31" s="507"/>
      <c r="G31" s="507"/>
      <c r="H31" s="691"/>
      <c r="I31" s="413"/>
      <c r="J31" s="507"/>
      <c r="K31" s="414">
        <f t="shared" si="0"/>
        <v>0</v>
      </c>
      <c r="L31" s="412">
        <v>0</v>
      </c>
    </row>
    <row r="32" spans="1:12" x14ac:dyDescent="0.2">
      <c r="A32" s="1819" t="s">
        <v>1345</v>
      </c>
      <c r="B32" s="266" t="s">
        <v>854</v>
      </c>
      <c r="C32" s="507"/>
      <c r="D32" s="507"/>
      <c r="E32" s="507"/>
      <c r="F32" s="507"/>
      <c r="G32" s="507"/>
      <c r="H32" s="691"/>
      <c r="I32" s="413"/>
      <c r="J32" s="514"/>
      <c r="K32" s="414">
        <f t="shared" si="0"/>
        <v>0</v>
      </c>
      <c r="L32" s="412">
        <v>0</v>
      </c>
    </row>
    <row r="33" spans="1:14" ht="12.75" customHeight="1" thickBot="1" x14ac:dyDescent="0.25">
      <c r="A33" s="887" t="s">
        <v>1300</v>
      </c>
      <c r="B33" s="468" t="s">
        <v>669</v>
      </c>
      <c r="C33" s="415">
        <f>SUM(C5:C32)</f>
        <v>1853965</v>
      </c>
      <c r="D33" s="415">
        <f t="shared" ref="D33:L33" si="1">SUM(D5:D32)</f>
        <v>501544</v>
      </c>
      <c r="E33" s="415">
        <f t="shared" si="1"/>
        <v>125010</v>
      </c>
      <c r="F33" s="415">
        <f t="shared" si="1"/>
        <v>85113</v>
      </c>
      <c r="G33" s="415">
        <f t="shared" si="1"/>
        <v>0</v>
      </c>
      <c r="H33" s="415">
        <f t="shared" si="1"/>
        <v>568</v>
      </c>
      <c r="I33" s="415">
        <f t="shared" si="1"/>
        <v>4584</v>
      </c>
      <c r="J33" s="415">
        <f t="shared" si="1"/>
        <v>0</v>
      </c>
      <c r="K33" s="415">
        <f t="shared" si="1"/>
        <v>2570784</v>
      </c>
      <c r="L33" s="415">
        <f t="shared" si="1"/>
        <v>2579354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v>0</v>
      </c>
    </row>
    <row r="37" spans="1:14" x14ac:dyDescent="0.2">
      <c r="A37" s="1817" t="s">
        <v>1288</v>
      </c>
      <c r="B37" s="266">
        <v>2120</v>
      </c>
      <c r="C37" s="412">
        <v>36587</v>
      </c>
      <c r="D37" s="412">
        <v>10943</v>
      </c>
      <c r="E37" s="412"/>
      <c r="F37" s="412"/>
      <c r="G37" s="412"/>
      <c r="H37" s="412"/>
      <c r="I37" s="436"/>
      <c r="J37" s="436"/>
      <c r="K37" s="414">
        <f t="shared" si="2"/>
        <v>47530</v>
      </c>
      <c r="L37" s="412">
        <v>50699</v>
      </c>
    </row>
    <row r="38" spans="1:14" x14ac:dyDescent="0.2">
      <c r="A38" s="1817" t="s">
        <v>222</v>
      </c>
      <c r="B38" s="266">
        <v>2130</v>
      </c>
      <c r="C38" s="412"/>
      <c r="D38" s="412"/>
      <c r="E38" s="412"/>
      <c r="F38" s="412"/>
      <c r="G38" s="412"/>
      <c r="H38" s="412"/>
      <c r="I38" s="436"/>
      <c r="J38" s="436"/>
      <c r="K38" s="414">
        <f t="shared" si="2"/>
        <v>0</v>
      </c>
      <c r="L38" s="412">
        <v>0</v>
      </c>
    </row>
    <row r="39" spans="1:14" x14ac:dyDescent="0.2">
      <c r="A39" s="1817" t="s">
        <v>223</v>
      </c>
      <c r="B39" s="266">
        <v>2140</v>
      </c>
      <c r="C39" s="412">
        <v>36150</v>
      </c>
      <c r="D39" s="412">
        <v>10895</v>
      </c>
      <c r="E39" s="412"/>
      <c r="F39" s="412"/>
      <c r="G39" s="412"/>
      <c r="H39" s="412"/>
      <c r="I39" s="436"/>
      <c r="J39" s="436"/>
      <c r="K39" s="414">
        <f t="shared" si="2"/>
        <v>47045</v>
      </c>
      <c r="L39" s="412">
        <v>49956</v>
      </c>
    </row>
    <row r="40" spans="1:14" x14ac:dyDescent="0.2">
      <c r="A40" s="1817" t="s">
        <v>224</v>
      </c>
      <c r="B40" s="266">
        <v>2150</v>
      </c>
      <c r="C40" s="412">
        <v>49626</v>
      </c>
      <c r="D40" s="412">
        <v>13650</v>
      </c>
      <c r="E40" s="412">
        <v>305</v>
      </c>
      <c r="F40" s="412">
        <v>138</v>
      </c>
      <c r="G40" s="412"/>
      <c r="H40" s="412"/>
      <c r="I40" s="436"/>
      <c r="J40" s="436"/>
      <c r="K40" s="414">
        <f t="shared" si="2"/>
        <v>63719</v>
      </c>
      <c r="L40" s="412">
        <v>63958</v>
      </c>
    </row>
    <row r="41" spans="1:14" x14ac:dyDescent="0.2">
      <c r="A41" s="1817" t="s">
        <v>1992</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122363</v>
      </c>
      <c r="D42" s="415">
        <f t="shared" ref="D42:L42" si="3">SUM(D36:D41)</f>
        <v>35488</v>
      </c>
      <c r="E42" s="415">
        <f t="shared" si="3"/>
        <v>305</v>
      </c>
      <c r="F42" s="415">
        <f t="shared" si="3"/>
        <v>138</v>
      </c>
      <c r="G42" s="415">
        <f t="shared" si="3"/>
        <v>0</v>
      </c>
      <c r="H42" s="415">
        <f t="shared" si="3"/>
        <v>0</v>
      </c>
      <c r="I42" s="415">
        <f t="shared" si="3"/>
        <v>0</v>
      </c>
      <c r="J42" s="415">
        <f t="shared" si="3"/>
        <v>0</v>
      </c>
      <c r="K42" s="415">
        <f t="shared" si="3"/>
        <v>158294</v>
      </c>
      <c r="L42" s="415">
        <f t="shared" si="3"/>
        <v>164613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480</v>
      </c>
      <c r="D44" s="418">
        <v>1</v>
      </c>
      <c r="E44" s="418">
        <v>4184</v>
      </c>
      <c r="F44" s="418">
        <v>81</v>
      </c>
      <c r="G44" s="418"/>
      <c r="H44" s="418"/>
      <c r="I44" s="436"/>
      <c r="J44" s="436"/>
      <c r="K44" s="420">
        <f>SUM(C44:J44)</f>
        <v>4746</v>
      </c>
      <c r="L44" s="418">
        <v>6700</v>
      </c>
    </row>
    <row r="45" spans="1:14" x14ac:dyDescent="0.2">
      <c r="A45" s="1817" t="s">
        <v>976</v>
      </c>
      <c r="B45" s="266">
        <v>2220</v>
      </c>
      <c r="C45" s="412">
        <v>33853</v>
      </c>
      <c r="D45" s="412">
        <v>11772</v>
      </c>
      <c r="E45" s="412">
        <v>2482</v>
      </c>
      <c r="F45" s="412">
        <v>1827</v>
      </c>
      <c r="G45" s="412"/>
      <c r="H45" s="412"/>
      <c r="I45" s="436"/>
      <c r="J45" s="436"/>
      <c r="K45" s="420">
        <f>SUM(C45:J45)</f>
        <v>49934</v>
      </c>
      <c r="L45" s="412">
        <v>50346</v>
      </c>
    </row>
    <row r="46" spans="1:14" x14ac:dyDescent="0.2">
      <c r="A46" s="1817"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34333</v>
      </c>
      <c r="D47" s="415">
        <f t="shared" ref="D47:K47" si="4">SUM(D44:D46)</f>
        <v>11773</v>
      </c>
      <c r="E47" s="415">
        <f t="shared" si="4"/>
        <v>6666</v>
      </c>
      <c r="F47" s="415">
        <f t="shared" si="4"/>
        <v>1908</v>
      </c>
      <c r="G47" s="415">
        <f t="shared" si="4"/>
        <v>0</v>
      </c>
      <c r="H47" s="415">
        <f t="shared" si="4"/>
        <v>0</v>
      </c>
      <c r="I47" s="415">
        <f t="shared" si="4"/>
        <v>0</v>
      </c>
      <c r="J47" s="415">
        <f t="shared" si="4"/>
        <v>0</v>
      </c>
      <c r="K47" s="415">
        <f t="shared" si="4"/>
        <v>54680</v>
      </c>
      <c r="L47" s="415">
        <f>SUM(L44:L46)</f>
        <v>57046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11673</v>
      </c>
      <c r="D49" s="418">
        <v>4004</v>
      </c>
      <c r="E49" s="418">
        <v>36660</v>
      </c>
      <c r="F49" s="418">
        <v>1370</v>
      </c>
      <c r="G49" s="418"/>
      <c r="H49" s="418">
        <v>194</v>
      </c>
      <c r="I49" s="436"/>
      <c r="J49" s="436"/>
      <c r="K49" s="420">
        <f>SUM(C49:J49)</f>
        <v>53901</v>
      </c>
      <c r="L49" s="418">
        <v>41450</v>
      </c>
    </row>
    <row r="50" spans="1:14" x14ac:dyDescent="0.2">
      <c r="A50" s="1817" t="s">
        <v>979</v>
      </c>
      <c r="B50" s="266">
        <v>2320</v>
      </c>
      <c r="C50" s="412">
        <f>148181+3469</f>
        <v>151650</v>
      </c>
      <c r="D50" s="412">
        <v>22416</v>
      </c>
      <c r="E50" s="412">
        <v>2316</v>
      </c>
      <c r="F50" s="412">
        <v>2872</v>
      </c>
      <c r="G50" s="412"/>
      <c r="H50" s="412"/>
      <c r="I50" s="436"/>
      <c r="J50" s="436"/>
      <c r="K50" s="420">
        <f>SUM(C50:J50)</f>
        <v>179254</v>
      </c>
      <c r="L50" s="412">
        <v>180244</v>
      </c>
    </row>
    <row r="51" spans="1:14" x14ac:dyDescent="0.2">
      <c r="A51" s="1817" t="s">
        <v>45</v>
      </c>
      <c r="B51" s="266">
        <v>2330</v>
      </c>
      <c r="C51" s="412"/>
      <c r="D51" s="412"/>
      <c r="E51" s="412"/>
      <c r="F51" s="412"/>
      <c r="G51" s="412"/>
      <c r="H51" s="412"/>
      <c r="I51" s="436"/>
      <c r="J51" s="436"/>
      <c r="K51" s="420">
        <f>SUM(C51:J51)</f>
        <v>0</v>
      </c>
      <c r="L51" s="412">
        <v>11611</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163323</v>
      </c>
      <c r="D53" s="415">
        <f t="shared" ref="D53:L53" si="5">SUM(D49:D52)</f>
        <v>26420</v>
      </c>
      <c r="E53" s="415">
        <f t="shared" si="5"/>
        <v>38976</v>
      </c>
      <c r="F53" s="415">
        <f t="shared" si="5"/>
        <v>4242</v>
      </c>
      <c r="G53" s="415">
        <f t="shared" si="5"/>
        <v>0</v>
      </c>
      <c r="H53" s="415">
        <f t="shared" si="5"/>
        <v>194</v>
      </c>
      <c r="I53" s="415">
        <f t="shared" si="5"/>
        <v>0</v>
      </c>
      <c r="J53" s="415">
        <f t="shared" si="5"/>
        <v>0</v>
      </c>
      <c r="K53" s="415">
        <f t="shared" si="5"/>
        <v>233155</v>
      </c>
      <c r="L53" s="415">
        <f t="shared" si="5"/>
        <v>233305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287953</v>
      </c>
      <c r="D55" s="418">
        <v>77401</v>
      </c>
      <c r="E55" s="418">
        <v>1325</v>
      </c>
      <c r="F55" s="418">
        <v>2964</v>
      </c>
      <c r="G55" s="418"/>
      <c r="H55" s="418">
        <v>740</v>
      </c>
      <c r="I55" s="436"/>
      <c r="J55" s="436">
        <v>367</v>
      </c>
      <c r="K55" s="420">
        <f>SUM(C55:J55)</f>
        <v>370750</v>
      </c>
      <c r="L55" s="418">
        <v>367790</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287953</v>
      </c>
      <c r="D57" s="421">
        <f t="shared" ref="D57:K57" si="6">SUM(D55:D56)</f>
        <v>77401</v>
      </c>
      <c r="E57" s="421">
        <f t="shared" si="6"/>
        <v>1325</v>
      </c>
      <c r="F57" s="421">
        <f t="shared" si="6"/>
        <v>2964</v>
      </c>
      <c r="G57" s="421">
        <f t="shared" si="6"/>
        <v>0</v>
      </c>
      <c r="H57" s="421">
        <f t="shared" si="6"/>
        <v>740</v>
      </c>
      <c r="I57" s="421">
        <f t="shared" si="6"/>
        <v>0</v>
      </c>
      <c r="J57" s="421">
        <f t="shared" si="6"/>
        <v>367</v>
      </c>
      <c r="K57" s="421">
        <f t="shared" si="6"/>
        <v>370750</v>
      </c>
      <c r="L57" s="415">
        <f>SUM(L55:L56)</f>
        <v>367790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6">
        <v>2520</v>
      </c>
      <c r="C60" s="412">
        <v>45656</v>
      </c>
      <c r="D60" s="412">
        <v>0</v>
      </c>
      <c r="E60" s="412">
        <v>3910</v>
      </c>
      <c r="F60" s="412">
        <v>153</v>
      </c>
      <c r="G60" s="412"/>
      <c r="H60" s="412"/>
      <c r="I60" s="436"/>
      <c r="J60" s="436"/>
      <c r="K60" s="420">
        <f t="shared" si="7"/>
        <v>49719</v>
      </c>
      <c r="L60" s="412">
        <v>49798</v>
      </c>
      <c r="M60" s="15"/>
      <c r="N60" s="15"/>
    </row>
    <row r="61" spans="1:14" s="16" customFormat="1" x14ac:dyDescent="0.2">
      <c r="A61" s="1817" t="s">
        <v>221</v>
      </c>
      <c r="B61" s="266">
        <v>2540</v>
      </c>
      <c r="C61" s="412"/>
      <c r="D61" s="412"/>
      <c r="E61" s="412"/>
      <c r="F61" s="412"/>
      <c r="G61" s="412"/>
      <c r="H61" s="412"/>
      <c r="I61" s="436"/>
      <c r="J61" s="436"/>
      <c r="K61" s="420">
        <f t="shared" si="7"/>
        <v>0</v>
      </c>
      <c r="L61" s="412">
        <v>0</v>
      </c>
      <c r="M61" s="15"/>
      <c r="N61" s="15"/>
    </row>
    <row r="62" spans="1:14" s="16" customFormat="1" x14ac:dyDescent="0.2">
      <c r="A62" s="1817" t="s">
        <v>1129</v>
      </c>
      <c r="B62" s="266">
        <v>2550</v>
      </c>
      <c r="C62" s="412">
        <v>15273</v>
      </c>
      <c r="D62" s="412"/>
      <c r="E62" s="412"/>
      <c r="F62" s="412">
        <v>5500</v>
      </c>
      <c r="G62" s="412"/>
      <c r="H62" s="412"/>
      <c r="I62" s="436"/>
      <c r="J62" s="436"/>
      <c r="K62" s="420">
        <f t="shared" si="7"/>
        <v>20773</v>
      </c>
      <c r="L62" s="412">
        <v>19800</v>
      </c>
      <c r="M62" s="15"/>
      <c r="N62" s="15"/>
    </row>
    <row r="63" spans="1:14" s="15" customFormat="1" x14ac:dyDescent="0.2">
      <c r="A63" s="1817" t="s">
        <v>107</v>
      </c>
      <c r="B63" s="266">
        <v>2560</v>
      </c>
      <c r="C63" s="412">
        <v>80504</v>
      </c>
      <c r="D63" s="412">
        <v>30801</v>
      </c>
      <c r="E63" s="412">
        <v>2186</v>
      </c>
      <c r="F63" s="412">
        <v>166683</v>
      </c>
      <c r="G63" s="412"/>
      <c r="H63" s="412"/>
      <c r="I63" s="436"/>
      <c r="J63" s="436"/>
      <c r="K63" s="420">
        <f t="shared" si="7"/>
        <v>280174</v>
      </c>
      <c r="L63" s="412">
        <v>305265</v>
      </c>
    </row>
    <row r="64" spans="1:14" s="15" customFormat="1" x14ac:dyDescent="0.2">
      <c r="A64" s="1824" t="s">
        <v>108</v>
      </c>
      <c r="B64" s="267">
        <v>2570</v>
      </c>
      <c r="C64" s="418"/>
      <c r="D64" s="418"/>
      <c r="E64" s="418">
        <v>9684</v>
      </c>
      <c r="F64" s="418">
        <v>6676</v>
      </c>
      <c r="G64" s="418"/>
      <c r="H64" s="418"/>
      <c r="I64" s="436"/>
      <c r="J64" s="436"/>
      <c r="K64" s="420">
        <f t="shared" si="7"/>
        <v>16360</v>
      </c>
      <c r="L64" s="418">
        <v>15684</v>
      </c>
    </row>
    <row r="65" spans="1:14" s="16" customFormat="1" ht="12.75" customHeight="1" thickBot="1" x14ac:dyDescent="0.25">
      <c r="A65" s="887" t="s">
        <v>835</v>
      </c>
      <c r="B65" s="468" t="s">
        <v>36</v>
      </c>
      <c r="C65" s="415">
        <f>SUM(C59:C64)</f>
        <v>141433</v>
      </c>
      <c r="D65" s="415">
        <f t="shared" ref="D65:L65" si="8">SUM(D59:D64)</f>
        <v>30801</v>
      </c>
      <c r="E65" s="415">
        <f t="shared" si="8"/>
        <v>15780</v>
      </c>
      <c r="F65" s="415">
        <f t="shared" si="8"/>
        <v>179012</v>
      </c>
      <c r="G65" s="415">
        <f t="shared" si="8"/>
        <v>0</v>
      </c>
      <c r="H65" s="415">
        <f t="shared" si="8"/>
        <v>0</v>
      </c>
      <c r="I65" s="415">
        <f t="shared" si="8"/>
        <v>0</v>
      </c>
      <c r="J65" s="415">
        <f t="shared" si="8"/>
        <v>0</v>
      </c>
      <c r="K65" s="415">
        <f t="shared" si="8"/>
        <v>367026</v>
      </c>
      <c r="L65" s="415">
        <f t="shared" si="8"/>
        <v>390547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v>0</v>
      </c>
      <c r="M68" s="15"/>
      <c r="N68" s="15"/>
    </row>
    <row r="69" spans="1:14" s="16" customFormat="1" x14ac:dyDescent="0.2">
      <c r="A69" s="1817" t="s">
        <v>1251</v>
      </c>
      <c r="B69" s="266">
        <v>2630</v>
      </c>
      <c r="C69" s="412"/>
      <c r="D69" s="412"/>
      <c r="E69" s="412">
        <v>2642</v>
      </c>
      <c r="F69" s="412"/>
      <c r="G69" s="412"/>
      <c r="H69" s="412"/>
      <c r="I69" s="436"/>
      <c r="J69" s="436"/>
      <c r="K69" s="420">
        <f>SUM(C69:J69)</f>
        <v>2642</v>
      </c>
      <c r="L69" s="412">
        <v>2000</v>
      </c>
      <c r="M69" s="15"/>
      <c r="N69" s="15"/>
    </row>
    <row r="70" spans="1:14" s="16" customFormat="1" x14ac:dyDescent="0.2">
      <c r="A70" s="1817" t="s">
        <v>472</v>
      </c>
      <c r="B70" s="266">
        <v>2640</v>
      </c>
      <c r="C70" s="412"/>
      <c r="D70" s="412"/>
      <c r="E70" s="412"/>
      <c r="F70" s="412"/>
      <c r="G70" s="412"/>
      <c r="H70" s="412"/>
      <c r="I70" s="436"/>
      <c r="J70" s="436"/>
      <c r="K70" s="420">
        <f>SUM(C70:J70)</f>
        <v>0</v>
      </c>
      <c r="L70" s="412">
        <v>0</v>
      </c>
      <c r="M70" s="15"/>
      <c r="N70" s="15"/>
    </row>
    <row r="71" spans="1:14" s="16" customFormat="1" x14ac:dyDescent="0.2">
      <c r="A71" s="1817"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2642</v>
      </c>
      <c r="F72" s="415">
        <f t="shared" si="9"/>
        <v>0</v>
      </c>
      <c r="G72" s="415">
        <f t="shared" si="9"/>
        <v>0</v>
      </c>
      <c r="H72" s="415">
        <f t="shared" si="9"/>
        <v>0</v>
      </c>
      <c r="I72" s="415">
        <f t="shared" si="9"/>
        <v>0</v>
      </c>
      <c r="J72" s="415">
        <f t="shared" si="9"/>
        <v>0</v>
      </c>
      <c r="K72" s="415">
        <f t="shared" si="9"/>
        <v>2642</v>
      </c>
      <c r="L72" s="415">
        <f>SUM(L67:L71)</f>
        <v>2000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749405</v>
      </c>
      <c r="D74" s="425">
        <f t="shared" ref="D74:K74" si="10">SUM(D42,D47,D53,D57,D65,D72,D73)</f>
        <v>181883</v>
      </c>
      <c r="E74" s="425">
        <f t="shared" si="10"/>
        <v>65694</v>
      </c>
      <c r="F74" s="425">
        <f t="shared" si="10"/>
        <v>188264</v>
      </c>
      <c r="G74" s="425">
        <f t="shared" si="10"/>
        <v>0</v>
      </c>
      <c r="H74" s="425">
        <f t="shared" si="10"/>
        <v>934</v>
      </c>
      <c r="I74" s="425">
        <f t="shared" si="10"/>
        <v>0</v>
      </c>
      <c r="J74" s="425">
        <f t="shared" si="10"/>
        <v>367</v>
      </c>
      <c r="K74" s="425">
        <f t="shared" si="10"/>
        <v>1186547</v>
      </c>
      <c r="L74" s="425">
        <f>SUM(L42,L47,L53,L57,L65,L72,L73)</f>
        <v>1215301</v>
      </c>
    </row>
    <row r="75" spans="1:14" s="24" customFormat="1" ht="18" customHeight="1" thickTop="1" thickBot="1" x14ac:dyDescent="0.25">
      <c r="A75" s="1816" t="s">
        <v>50</v>
      </c>
      <c r="B75" s="1810" t="s">
        <v>674</v>
      </c>
      <c r="C75" s="423"/>
      <c r="D75" s="423"/>
      <c r="E75" s="423">
        <v>295</v>
      </c>
      <c r="F75" s="423">
        <v>690</v>
      </c>
      <c r="G75" s="423"/>
      <c r="H75" s="423"/>
      <c r="I75" s="429"/>
      <c r="J75" s="429"/>
      <c r="K75" s="415">
        <f>SUM(C75:J75)</f>
        <v>985</v>
      </c>
      <c r="L75" s="424">
        <v>1500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v>602</v>
      </c>
      <c r="F78" s="413"/>
      <c r="G78" s="413"/>
      <c r="H78" s="427"/>
      <c r="I78" s="507"/>
      <c r="J78" s="507"/>
      <c r="K78" s="414">
        <f t="shared" ref="K78:K83" si="11">SUM(C78:J78)</f>
        <v>602</v>
      </c>
      <c r="L78" s="418">
        <v>500</v>
      </c>
    </row>
    <row r="79" spans="1:14" x14ac:dyDescent="0.2">
      <c r="A79" s="1817" t="s">
        <v>349</v>
      </c>
      <c r="B79" s="266">
        <v>4120</v>
      </c>
      <c r="C79" s="413"/>
      <c r="D79" s="413"/>
      <c r="E79" s="412"/>
      <c r="F79" s="413"/>
      <c r="G79" s="413"/>
      <c r="H79" s="412">
        <v>257762</v>
      </c>
      <c r="I79" s="507"/>
      <c r="J79" s="507"/>
      <c r="K79" s="414">
        <f t="shared" si="11"/>
        <v>257762</v>
      </c>
      <c r="L79" s="412">
        <v>225000</v>
      </c>
    </row>
    <row r="80" spans="1:14" x14ac:dyDescent="0.2">
      <c r="A80" s="1817" t="s">
        <v>350</v>
      </c>
      <c r="B80" s="266">
        <v>4130</v>
      </c>
      <c r="C80" s="413"/>
      <c r="D80" s="413"/>
      <c r="E80" s="412"/>
      <c r="F80" s="413"/>
      <c r="G80" s="413"/>
      <c r="H80" s="412"/>
      <c r="I80" s="507"/>
      <c r="J80" s="507"/>
      <c r="K80" s="414">
        <f t="shared" si="11"/>
        <v>0</v>
      </c>
      <c r="L80" s="412">
        <v>0</v>
      </c>
    </row>
    <row r="81" spans="1:12" x14ac:dyDescent="0.2">
      <c r="A81" s="1817" t="s">
        <v>812</v>
      </c>
      <c r="B81" s="266">
        <v>4140</v>
      </c>
      <c r="C81" s="413"/>
      <c r="D81" s="413"/>
      <c r="E81" s="412"/>
      <c r="F81" s="413"/>
      <c r="G81" s="413"/>
      <c r="H81" s="412"/>
      <c r="I81" s="507"/>
      <c r="J81" s="507"/>
      <c r="K81" s="414">
        <f t="shared" si="11"/>
        <v>0</v>
      </c>
      <c r="L81" s="412">
        <v>0</v>
      </c>
    </row>
    <row r="82" spans="1:12" x14ac:dyDescent="0.2">
      <c r="A82" s="1817" t="s">
        <v>90</v>
      </c>
      <c r="B82" s="266">
        <v>4170</v>
      </c>
      <c r="C82" s="413"/>
      <c r="D82" s="413"/>
      <c r="E82" s="412"/>
      <c r="F82" s="413"/>
      <c r="G82" s="413"/>
      <c r="H82" s="412"/>
      <c r="I82" s="507"/>
      <c r="J82" s="507"/>
      <c r="K82" s="414">
        <f t="shared" si="11"/>
        <v>0</v>
      </c>
      <c r="L82" s="412">
        <v>0</v>
      </c>
    </row>
    <row r="83" spans="1:12" x14ac:dyDescent="0.2">
      <c r="A83" s="1823" t="s">
        <v>813</v>
      </c>
      <c r="B83" s="114">
        <v>4190</v>
      </c>
      <c r="C83" s="413"/>
      <c r="D83" s="413"/>
      <c r="E83" s="412">
        <v>10670</v>
      </c>
      <c r="F83" s="413"/>
      <c r="G83" s="413"/>
      <c r="H83" s="412"/>
      <c r="I83" s="507"/>
      <c r="J83" s="507"/>
      <c r="K83" s="414">
        <f t="shared" si="11"/>
        <v>10670</v>
      </c>
      <c r="L83" s="412">
        <v>0</v>
      </c>
    </row>
    <row r="84" spans="1:12" ht="13.5" thickBot="1" x14ac:dyDescent="0.25">
      <c r="A84" s="887" t="s">
        <v>1924</v>
      </c>
      <c r="B84" s="533">
        <v>4100</v>
      </c>
      <c r="C84" s="413"/>
      <c r="D84" s="413"/>
      <c r="E84" s="415">
        <f>SUM(E78:E83)</f>
        <v>11272</v>
      </c>
      <c r="F84" s="413"/>
      <c r="G84" s="413"/>
      <c r="H84" s="415">
        <f>SUM(H78:H83)</f>
        <v>257762</v>
      </c>
      <c r="I84" s="507"/>
      <c r="J84" s="507"/>
      <c r="K84" s="415">
        <f>SUM(K78:K83)</f>
        <v>269034</v>
      </c>
      <c r="L84" s="415">
        <f>SUM(L78:L83)</f>
        <v>225500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v>5896</v>
      </c>
      <c r="I88" s="507"/>
      <c r="J88" s="507"/>
      <c r="K88" s="520">
        <f t="shared" si="12"/>
        <v>5896</v>
      </c>
      <c r="L88" s="442">
        <v>7000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5896</v>
      </c>
      <c r="I92" s="507"/>
      <c r="J92" s="507"/>
      <c r="K92" s="520">
        <f t="shared" si="12"/>
        <v>5896</v>
      </c>
      <c r="L92" s="1062">
        <f>SUM(L85:L91)</f>
        <v>7000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11272</v>
      </c>
      <c r="F102" s="413"/>
      <c r="G102" s="413"/>
      <c r="H102" s="425">
        <f>SUM(H84,H92,H100,H101)</f>
        <v>263658</v>
      </c>
      <c r="I102" s="507"/>
      <c r="J102" s="507"/>
      <c r="K102" s="425">
        <f>SUM(K84,K92,K100,K101)</f>
        <v>274930</v>
      </c>
      <c r="L102" s="425">
        <f>SUM(L84,L92,L100,L101)</f>
        <v>232500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v>0</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2603370</v>
      </c>
      <c r="D114" s="415">
        <f t="shared" ref="D114:K114" si="13">SUM(D33,D74,D75,D102,D112,D113)</f>
        <v>683427</v>
      </c>
      <c r="E114" s="415">
        <f t="shared" si="13"/>
        <v>202271</v>
      </c>
      <c r="F114" s="415">
        <f t="shared" si="13"/>
        <v>274067</v>
      </c>
      <c r="G114" s="415">
        <f t="shared" si="13"/>
        <v>0</v>
      </c>
      <c r="H114" s="415">
        <f>SUM(H33,H74,H75,H102,H112,H113)</f>
        <v>265160</v>
      </c>
      <c r="I114" s="415">
        <f t="shared" si="13"/>
        <v>4584</v>
      </c>
      <c r="J114" s="415">
        <f t="shared" si="13"/>
        <v>367</v>
      </c>
      <c r="K114" s="415">
        <f t="shared" si="13"/>
        <v>4033246</v>
      </c>
      <c r="L114" s="415">
        <f>SUM(L33,L74,L75,L102,L112,L113)</f>
        <v>4028655</v>
      </c>
    </row>
    <row r="115" spans="1:14" ht="23.25" thickTop="1" x14ac:dyDescent="0.2">
      <c r="A115" s="1829" t="s">
        <v>1177</v>
      </c>
      <c r="B115" s="892"/>
      <c r="C115" s="416"/>
      <c r="D115" s="416"/>
      <c r="E115" s="416"/>
      <c r="F115" s="416"/>
      <c r="G115" s="416"/>
      <c r="H115" s="416"/>
      <c r="I115" s="416"/>
      <c r="J115" s="416"/>
      <c r="K115" s="440">
        <f>'Revenues 9-14'!C275-'Expenditures 15-22'!K114</f>
        <v>-65551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c r="F123" s="412"/>
      <c r="G123" s="412"/>
      <c r="H123" s="412"/>
      <c r="I123" s="436"/>
      <c r="J123" s="436"/>
      <c r="K123" s="415">
        <f>SUM(C123:J123)</f>
        <v>0</v>
      </c>
      <c r="L123" s="412">
        <v>0</v>
      </c>
    </row>
    <row r="124" spans="1:14" ht="14.25" thickTop="1" thickBot="1" x14ac:dyDescent="0.25">
      <c r="A124" s="1817" t="s">
        <v>221</v>
      </c>
      <c r="B124" s="266">
        <v>2540</v>
      </c>
      <c r="C124" s="412">
        <v>149174</v>
      </c>
      <c r="D124" s="412">
        <v>32897</v>
      </c>
      <c r="E124" s="412">
        <v>36075</v>
      </c>
      <c r="F124" s="412">
        <v>99532</v>
      </c>
      <c r="G124" s="412"/>
      <c r="H124" s="412"/>
      <c r="I124" s="436">
        <v>8436</v>
      </c>
      <c r="J124" s="436"/>
      <c r="K124" s="415">
        <f>SUM(C124:J124)</f>
        <v>326114</v>
      </c>
      <c r="L124" s="412">
        <v>342909</v>
      </c>
    </row>
    <row r="125" spans="1:14" ht="14.25" thickTop="1" thickBot="1" x14ac:dyDescent="0.25">
      <c r="A125" s="1817" t="s">
        <v>1129</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149174</v>
      </c>
      <c r="D127" s="415">
        <f t="shared" ref="D127:L127" si="14">SUM(D122:D126)</f>
        <v>32897</v>
      </c>
      <c r="E127" s="415">
        <f t="shared" si="14"/>
        <v>36075</v>
      </c>
      <c r="F127" s="415">
        <f t="shared" si="14"/>
        <v>99532</v>
      </c>
      <c r="G127" s="415">
        <f t="shared" si="14"/>
        <v>0</v>
      </c>
      <c r="H127" s="415">
        <f t="shared" si="14"/>
        <v>0</v>
      </c>
      <c r="I127" s="415">
        <f t="shared" si="14"/>
        <v>8436</v>
      </c>
      <c r="J127" s="415">
        <f t="shared" si="14"/>
        <v>0</v>
      </c>
      <c r="K127" s="415">
        <f t="shared" si="14"/>
        <v>326114</v>
      </c>
      <c r="L127" s="415">
        <f t="shared" si="14"/>
        <v>342909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149174</v>
      </c>
      <c r="D129" s="425">
        <f t="shared" ref="D129:L129" si="15">SUM(D120,D127,D128)</f>
        <v>32897</v>
      </c>
      <c r="E129" s="425">
        <f t="shared" si="15"/>
        <v>36075</v>
      </c>
      <c r="F129" s="425">
        <f t="shared" si="15"/>
        <v>99532</v>
      </c>
      <c r="G129" s="425">
        <f t="shared" si="15"/>
        <v>0</v>
      </c>
      <c r="H129" s="425">
        <f t="shared" si="15"/>
        <v>0</v>
      </c>
      <c r="I129" s="425">
        <f t="shared" si="15"/>
        <v>8436</v>
      </c>
      <c r="J129" s="425">
        <f t="shared" si="15"/>
        <v>0</v>
      </c>
      <c r="K129" s="425">
        <f t="shared" si="15"/>
        <v>326114</v>
      </c>
      <c r="L129" s="425">
        <f t="shared" si="15"/>
        <v>342909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0</v>
      </c>
    </row>
    <row r="134" spans="1:14" x14ac:dyDescent="0.2">
      <c r="A134" s="1817" t="s">
        <v>812</v>
      </c>
      <c r="B134" s="266">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6" t="s">
        <v>692</v>
      </c>
      <c r="C144" s="413"/>
      <c r="D144" s="413"/>
      <c r="E144" s="413"/>
      <c r="F144" s="413"/>
      <c r="G144" s="413"/>
      <c r="H144" s="412"/>
      <c r="I144" s="433"/>
      <c r="J144" s="413"/>
      <c r="K144" s="420">
        <f>SUM(H144)</f>
        <v>0</v>
      </c>
      <c r="L144" s="412">
        <v>0</v>
      </c>
    </row>
    <row r="145" spans="1:14" ht="12.75" customHeight="1" x14ac:dyDescent="0.2">
      <c r="A145" s="1817"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10000</v>
      </c>
    </row>
    <row r="150" spans="1:14" ht="12.75" customHeight="1" thickTop="1" thickBot="1" x14ac:dyDescent="0.25">
      <c r="A150" s="2229" t="s">
        <v>724</v>
      </c>
      <c r="B150" s="2230"/>
      <c r="C150" s="415">
        <f>SUM(C129,C130,C138,C148,C149)</f>
        <v>149174</v>
      </c>
      <c r="D150" s="415">
        <f t="shared" ref="D150:K150" si="16">SUM(D129,D130,D138,D148,D149)</f>
        <v>32897</v>
      </c>
      <c r="E150" s="415">
        <f t="shared" si="16"/>
        <v>36075</v>
      </c>
      <c r="F150" s="415">
        <f t="shared" si="16"/>
        <v>99532</v>
      </c>
      <c r="G150" s="415">
        <f t="shared" si="16"/>
        <v>0</v>
      </c>
      <c r="H150" s="415">
        <f t="shared" si="16"/>
        <v>0</v>
      </c>
      <c r="I150" s="415">
        <f t="shared" si="16"/>
        <v>8436</v>
      </c>
      <c r="J150" s="415">
        <f t="shared" si="16"/>
        <v>0</v>
      </c>
      <c r="K150" s="415">
        <f t="shared" si="16"/>
        <v>326114</v>
      </c>
      <c r="L150" s="415">
        <f>SUM(L129,L130,L138,L148,L149)</f>
        <v>352909</v>
      </c>
    </row>
    <row r="151" spans="1:14" ht="12.75" customHeight="1" thickTop="1" x14ac:dyDescent="0.2">
      <c r="A151" s="2225" t="s">
        <v>1403</v>
      </c>
      <c r="B151" s="2226"/>
      <c r="C151" s="416"/>
      <c r="D151" s="416"/>
      <c r="E151" s="416"/>
      <c r="F151" s="416"/>
      <c r="G151" s="416"/>
      <c r="H151" s="416"/>
      <c r="I151" s="416"/>
      <c r="J151" s="413"/>
      <c r="K151" s="440">
        <f>'Revenues 9-14'!D275-'Expenditures 15-22'!K150</f>
        <v>-43913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244734</v>
      </c>
      <c r="D176" s="412">
        <v>20757</v>
      </c>
      <c r="E176" s="412">
        <v>149327</v>
      </c>
      <c r="F176" s="412">
        <v>82034</v>
      </c>
      <c r="G176" s="412">
        <v>19835</v>
      </c>
      <c r="H176" s="412"/>
      <c r="I176" s="436"/>
      <c r="J176" s="436"/>
      <c r="K176" s="414">
        <f>SUM(C176:J176)</f>
        <v>516687</v>
      </c>
      <c r="L176" s="412">
        <v>524724</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244734</v>
      </c>
      <c r="D178" s="425">
        <f t="shared" ref="D178:J178" si="17">SUM(D174,D176,D177)</f>
        <v>20757</v>
      </c>
      <c r="E178" s="425">
        <f t="shared" si="17"/>
        <v>149327</v>
      </c>
      <c r="F178" s="425">
        <f t="shared" si="17"/>
        <v>82034</v>
      </c>
      <c r="G178" s="425">
        <f t="shared" si="17"/>
        <v>19835</v>
      </c>
      <c r="H178" s="425">
        <f t="shared" si="17"/>
        <v>0</v>
      </c>
      <c r="I178" s="425">
        <f t="shared" si="17"/>
        <v>0</v>
      </c>
      <c r="J178" s="425">
        <f t="shared" si="17"/>
        <v>0</v>
      </c>
      <c r="K178" s="425">
        <f>SUM(K174,K176,K177)</f>
        <v>516687</v>
      </c>
      <c r="L178" s="425">
        <f>SUM(L174, L176:L177)</f>
        <v>524724</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v>0</v>
      </c>
    </row>
    <row r="183" spans="1:14" x14ac:dyDescent="0.2">
      <c r="A183" s="1817" t="s">
        <v>349</v>
      </c>
      <c r="B183" s="266">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6" t="s">
        <v>692</v>
      </c>
      <c r="C196" s="413"/>
      <c r="D196" s="413"/>
      <c r="E196" s="413"/>
      <c r="F196" s="413"/>
      <c r="G196" s="413"/>
      <c r="H196" s="412"/>
      <c r="I196" s="413"/>
      <c r="J196" s="413"/>
      <c r="K196" s="414">
        <f>SUM(H196)</f>
        <v>0</v>
      </c>
      <c r="L196" s="412">
        <v>0</v>
      </c>
    </row>
    <row r="197" spans="1:14" x14ac:dyDescent="0.2">
      <c r="A197" s="1842"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244734</v>
      </c>
      <c r="D204" s="415">
        <f>SUM(D178,D179)</f>
        <v>20757</v>
      </c>
      <c r="E204" s="415">
        <f>SUM(E178,E179,E190)</f>
        <v>149327</v>
      </c>
      <c r="F204" s="415">
        <f>SUM(F178,F179)</f>
        <v>82034</v>
      </c>
      <c r="G204" s="415">
        <f>SUM(G178,G179)</f>
        <v>19835</v>
      </c>
      <c r="H204" s="415">
        <f>SUM(H178,H179,H190,H202,H203)</f>
        <v>0</v>
      </c>
      <c r="I204" s="415">
        <f>SUM(I178,I179)</f>
        <v>0</v>
      </c>
      <c r="J204" s="415">
        <f>SUM(J178,J179)</f>
        <v>0</v>
      </c>
      <c r="K204" s="414">
        <f>SUM(K178,K179,K190,K202,K203)</f>
        <v>516687</v>
      </c>
      <c r="L204" s="415">
        <f>SUM(L178,L179,L190,L202,L203)</f>
        <v>524724</v>
      </c>
    </row>
    <row r="205" spans="1:14" ht="23.25" thickTop="1" x14ac:dyDescent="0.2">
      <c r="A205" s="1829" t="s">
        <v>1177</v>
      </c>
      <c r="B205" s="467"/>
      <c r="C205" s="416"/>
      <c r="D205" s="416"/>
      <c r="E205" s="416"/>
      <c r="F205" s="416"/>
      <c r="G205" s="416"/>
      <c r="H205" s="416"/>
      <c r="I205" s="413"/>
      <c r="J205" s="413"/>
      <c r="K205" s="440">
        <f>'Revenues 9-14'!F275-'Expenditures 15-22'!K204</f>
        <v>17308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18011</v>
      </c>
      <c r="E209" s="413"/>
      <c r="F209" s="413"/>
      <c r="G209" s="413"/>
      <c r="H209" s="413"/>
      <c r="I209" s="413"/>
      <c r="J209" s="413"/>
      <c r="K209" s="414">
        <f>D209</f>
        <v>18011</v>
      </c>
      <c r="L209" s="412">
        <v>31400</v>
      </c>
    </row>
    <row r="210" spans="1:12" x14ac:dyDescent="0.2">
      <c r="A210" s="1817" t="s">
        <v>171</v>
      </c>
      <c r="B210" s="266" t="s">
        <v>1143</v>
      </c>
      <c r="C210" s="413"/>
      <c r="D210" s="436">
        <v>3447</v>
      </c>
      <c r="E210" s="413"/>
      <c r="F210" s="413"/>
      <c r="G210" s="413"/>
      <c r="H210" s="413"/>
      <c r="I210" s="413"/>
      <c r="J210" s="413"/>
      <c r="K210" s="414">
        <f t="shared" ref="K210:K222" si="19">D210</f>
        <v>3447</v>
      </c>
      <c r="L210" s="412">
        <v>3784</v>
      </c>
    </row>
    <row r="211" spans="1:12" x14ac:dyDescent="0.2">
      <c r="A211" s="1817" t="s">
        <v>172</v>
      </c>
      <c r="B211" s="266">
        <v>1200</v>
      </c>
      <c r="C211" s="413"/>
      <c r="D211" s="412">
        <v>18074</v>
      </c>
      <c r="E211" s="413"/>
      <c r="F211" s="413"/>
      <c r="G211" s="413"/>
      <c r="H211" s="413"/>
      <c r="I211" s="413"/>
      <c r="J211" s="413"/>
      <c r="K211" s="414">
        <f t="shared" si="19"/>
        <v>18074</v>
      </c>
      <c r="L211" s="412">
        <v>26000</v>
      </c>
    </row>
    <row r="212" spans="1:12" x14ac:dyDescent="0.2">
      <c r="A212" s="1817" t="s">
        <v>318</v>
      </c>
      <c r="B212" s="266" t="s">
        <v>1144</v>
      </c>
      <c r="C212" s="413"/>
      <c r="D212" s="436"/>
      <c r="E212" s="413"/>
      <c r="F212" s="413"/>
      <c r="G212" s="413"/>
      <c r="H212" s="413"/>
      <c r="I212" s="413"/>
      <c r="J212" s="413"/>
      <c r="K212" s="414">
        <f t="shared" si="19"/>
        <v>0</v>
      </c>
      <c r="L212" s="412">
        <v>0</v>
      </c>
    </row>
    <row r="213" spans="1:12" x14ac:dyDescent="0.2">
      <c r="A213" s="1817" t="s">
        <v>319</v>
      </c>
      <c r="B213" s="266">
        <v>1250</v>
      </c>
      <c r="C213" s="413"/>
      <c r="D213" s="412">
        <v>13137</v>
      </c>
      <c r="E213" s="413"/>
      <c r="F213" s="413"/>
      <c r="G213" s="413"/>
      <c r="H213" s="413"/>
      <c r="I213" s="413"/>
      <c r="J213" s="413"/>
      <c r="K213" s="414">
        <f t="shared" si="19"/>
        <v>13137</v>
      </c>
      <c r="L213" s="412">
        <v>13326</v>
      </c>
    </row>
    <row r="214" spans="1:12" x14ac:dyDescent="0.2">
      <c r="A214" s="1817" t="s">
        <v>320</v>
      </c>
      <c r="B214" s="266" t="s">
        <v>169</v>
      </c>
      <c r="C214" s="413"/>
      <c r="D214" s="436"/>
      <c r="E214" s="413"/>
      <c r="F214" s="413"/>
      <c r="G214" s="413"/>
      <c r="H214" s="413"/>
      <c r="I214" s="413"/>
      <c r="J214" s="413"/>
      <c r="K214" s="414">
        <f t="shared" si="19"/>
        <v>0</v>
      </c>
      <c r="L214" s="412">
        <v>0</v>
      </c>
    </row>
    <row r="215" spans="1:12" x14ac:dyDescent="0.2">
      <c r="A215" s="1817" t="s">
        <v>1138</v>
      </c>
      <c r="B215" s="266">
        <v>1300</v>
      </c>
      <c r="C215" s="413"/>
      <c r="D215" s="412"/>
      <c r="E215" s="413"/>
      <c r="F215" s="413"/>
      <c r="G215" s="413"/>
      <c r="H215" s="413"/>
      <c r="I215" s="413"/>
      <c r="J215" s="413"/>
      <c r="K215" s="414">
        <f t="shared" si="19"/>
        <v>0</v>
      </c>
      <c r="L215" s="412">
        <v>0</v>
      </c>
    </row>
    <row r="216" spans="1:12" x14ac:dyDescent="0.2">
      <c r="A216" s="1817" t="s">
        <v>840</v>
      </c>
      <c r="B216" s="266">
        <v>1400</v>
      </c>
      <c r="C216" s="413"/>
      <c r="D216" s="412">
        <v>1747</v>
      </c>
      <c r="E216" s="413"/>
      <c r="F216" s="413"/>
      <c r="G216" s="413"/>
      <c r="H216" s="413"/>
      <c r="I216" s="413"/>
      <c r="J216" s="413"/>
      <c r="K216" s="414">
        <f t="shared" si="19"/>
        <v>1747</v>
      </c>
      <c r="L216" s="412">
        <v>2000</v>
      </c>
    </row>
    <row r="217" spans="1:12" x14ac:dyDescent="0.2">
      <c r="A217" s="1817" t="s">
        <v>1139</v>
      </c>
      <c r="B217" s="266">
        <v>1500</v>
      </c>
      <c r="C217" s="413"/>
      <c r="D217" s="412">
        <v>2734</v>
      </c>
      <c r="E217" s="413"/>
      <c r="F217" s="413"/>
      <c r="G217" s="413"/>
      <c r="H217" s="413"/>
      <c r="I217" s="413"/>
      <c r="J217" s="413"/>
      <c r="K217" s="414">
        <f t="shared" si="19"/>
        <v>2734</v>
      </c>
      <c r="L217" s="412">
        <v>3800</v>
      </c>
    </row>
    <row r="218" spans="1:12" x14ac:dyDescent="0.2">
      <c r="A218" s="1817" t="s">
        <v>1140</v>
      </c>
      <c r="B218" s="266">
        <v>1600</v>
      </c>
      <c r="C218" s="413"/>
      <c r="D218" s="412"/>
      <c r="E218" s="413"/>
      <c r="F218" s="413"/>
      <c r="G218" s="413"/>
      <c r="H218" s="413"/>
      <c r="I218" s="413"/>
      <c r="J218" s="413"/>
      <c r="K218" s="414">
        <f t="shared" si="19"/>
        <v>0</v>
      </c>
      <c r="L218" s="412">
        <v>0</v>
      </c>
    </row>
    <row r="219" spans="1:12" x14ac:dyDescent="0.2">
      <c r="A219" s="1817" t="s">
        <v>1165</v>
      </c>
      <c r="B219" s="266">
        <v>1650</v>
      </c>
      <c r="C219" s="413"/>
      <c r="D219" s="412"/>
      <c r="E219" s="413"/>
      <c r="F219" s="413"/>
      <c r="G219" s="413"/>
      <c r="H219" s="413"/>
      <c r="I219" s="413"/>
      <c r="J219" s="413"/>
      <c r="K219" s="414">
        <f t="shared" si="19"/>
        <v>0</v>
      </c>
      <c r="L219" s="412">
        <v>0</v>
      </c>
    </row>
    <row r="220" spans="1:12" x14ac:dyDescent="0.2">
      <c r="A220" s="1817" t="s">
        <v>841</v>
      </c>
      <c r="B220" s="266" t="s">
        <v>170</v>
      </c>
      <c r="C220" s="413"/>
      <c r="D220" s="436">
        <v>227</v>
      </c>
      <c r="E220" s="413"/>
      <c r="F220" s="413"/>
      <c r="G220" s="413"/>
      <c r="H220" s="413"/>
      <c r="I220" s="413"/>
      <c r="J220" s="413"/>
      <c r="K220" s="414">
        <f t="shared" si="19"/>
        <v>227</v>
      </c>
      <c r="L220" s="412">
        <v>200</v>
      </c>
    </row>
    <row r="221" spans="1:12" x14ac:dyDescent="0.2">
      <c r="A221" s="1817" t="s">
        <v>1285</v>
      </c>
      <c r="B221" s="266">
        <v>1800</v>
      </c>
      <c r="C221" s="413"/>
      <c r="D221" s="412"/>
      <c r="E221" s="413"/>
      <c r="F221" s="413"/>
      <c r="G221" s="413"/>
      <c r="H221" s="413"/>
      <c r="I221" s="413"/>
      <c r="J221" s="413"/>
      <c r="K221" s="414">
        <f t="shared" si="19"/>
        <v>0</v>
      </c>
      <c r="L221" s="412">
        <v>0</v>
      </c>
    </row>
    <row r="222" spans="1:12" x14ac:dyDescent="0.2">
      <c r="A222" s="1817"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57377</v>
      </c>
      <c r="E223" s="413"/>
      <c r="F223" s="413"/>
      <c r="G223" s="413"/>
      <c r="H223" s="413"/>
      <c r="I223" s="413"/>
      <c r="J223" s="413"/>
      <c r="K223" s="415">
        <f>SUM(K209:K222)</f>
        <v>57377</v>
      </c>
      <c r="L223" s="415">
        <f>SUM(L209:L222)</f>
        <v>80510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v>0</v>
      </c>
    </row>
    <row r="227" spans="1:12" x14ac:dyDescent="0.2">
      <c r="A227" s="1817" t="s">
        <v>1288</v>
      </c>
      <c r="B227" s="266">
        <v>2120</v>
      </c>
      <c r="C227" s="413"/>
      <c r="D227" s="412">
        <v>506</v>
      </c>
      <c r="E227" s="413"/>
      <c r="F227" s="413"/>
      <c r="G227" s="413"/>
      <c r="H227" s="413"/>
      <c r="I227" s="413"/>
      <c r="J227" s="413"/>
      <c r="K227" s="414">
        <f t="shared" si="20"/>
        <v>506</v>
      </c>
      <c r="L227" s="412">
        <v>550</v>
      </c>
    </row>
    <row r="228" spans="1:12" x14ac:dyDescent="0.2">
      <c r="A228" s="1817" t="s">
        <v>222</v>
      </c>
      <c r="B228" s="266">
        <v>2130</v>
      </c>
      <c r="C228" s="413"/>
      <c r="D228" s="412"/>
      <c r="E228" s="413"/>
      <c r="F228" s="413"/>
      <c r="G228" s="413"/>
      <c r="H228" s="413"/>
      <c r="I228" s="413"/>
      <c r="J228" s="413"/>
      <c r="K228" s="414">
        <f t="shared" si="20"/>
        <v>0</v>
      </c>
      <c r="L228" s="412">
        <v>0</v>
      </c>
    </row>
    <row r="229" spans="1:12" x14ac:dyDescent="0.2">
      <c r="A229" s="1817" t="s">
        <v>223</v>
      </c>
      <c r="B229" s="266">
        <v>2140</v>
      </c>
      <c r="C229" s="413"/>
      <c r="D229" s="412">
        <v>511</v>
      </c>
      <c r="E229" s="413"/>
      <c r="F229" s="413"/>
      <c r="G229" s="413"/>
      <c r="H229" s="413"/>
      <c r="I229" s="413"/>
      <c r="J229" s="413"/>
      <c r="K229" s="414">
        <f t="shared" si="20"/>
        <v>511</v>
      </c>
      <c r="L229" s="412">
        <v>550</v>
      </c>
    </row>
    <row r="230" spans="1:12" x14ac:dyDescent="0.2">
      <c r="A230" s="1817" t="s">
        <v>224</v>
      </c>
      <c r="B230" s="266">
        <v>2150</v>
      </c>
      <c r="C230" s="413"/>
      <c r="D230" s="412">
        <v>672</v>
      </c>
      <c r="E230" s="413"/>
      <c r="F230" s="413"/>
      <c r="G230" s="413"/>
      <c r="H230" s="413"/>
      <c r="I230" s="413"/>
      <c r="J230" s="413"/>
      <c r="K230" s="414">
        <f t="shared" si="20"/>
        <v>672</v>
      </c>
      <c r="L230" s="412">
        <v>700</v>
      </c>
    </row>
    <row r="231" spans="1:12" x14ac:dyDescent="0.2">
      <c r="A231" s="1817"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1689</v>
      </c>
      <c r="E232" s="413"/>
      <c r="F232" s="413"/>
      <c r="G232" s="413"/>
      <c r="H232" s="413"/>
      <c r="I232" s="413"/>
      <c r="J232" s="413"/>
      <c r="K232" s="415">
        <f>SUM(K226:K231)</f>
        <v>1689</v>
      </c>
      <c r="L232" s="415">
        <f>SUM(L226:L231)</f>
        <v>1800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7</v>
      </c>
      <c r="E234" s="413"/>
      <c r="F234" s="413"/>
      <c r="G234" s="413"/>
      <c r="H234" s="413"/>
      <c r="I234" s="413"/>
      <c r="J234" s="413"/>
      <c r="K234" s="420">
        <f>D234</f>
        <v>7</v>
      </c>
      <c r="L234" s="418">
        <v>10</v>
      </c>
    </row>
    <row r="235" spans="1:12" x14ac:dyDescent="0.2">
      <c r="A235" s="1817" t="s">
        <v>976</v>
      </c>
      <c r="B235" s="266">
        <v>2220</v>
      </c>
      <c r="C235" s="413"/>
      <c r="D235" s="412">
        <v>447</v>
      </c>
      <c r="E235" s="413"/>
      <c r="F235" s="413"/>
      <c r="G235" s="413"/>
      <c r="H235" s="413"/>
      <c r="I235" s="413"/>
      <c r="J235" s="413"/>
      <c r="K235" s="420">
        <f>D235</f>
        <v>447</v>
      </c>
      <c r="L235" s="412">
        <v>500</v>
      </c>
    </row>
    <row r="236" spans="1:12" x14ac:dyDescent="0.2">
      <c r="A236" s="1817" t="s">
        <v>977</v>
      </c>
      <c r="B236" s="266">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454</v>
      </c>
      <c r="E237" s="413"/>
      <c r="F237" s="413"/>
      <c r="G237" s="413"/>
      <c r="H237" s="413"/>
      <c r="I237" s="413"/>
      <c r="J237" s="413"/>
      <c r="K237" s="415">
        <f>SUM(K234:K236)</f>
        <v>454</v>
      </c>
      <c r="L237" s="415">
        <f>SUM(L234:L236)</f>
        <v>510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v>0</v>
      </c>
    </row>
    <row r="240" spans="1:12" x14ac:dyDescent="0.2">
      <c r="A240" s="1817" t="s">
        <v>979</v>
      </c>
      <c r="B240" s="266">
        <v>2320</v>
      </c>
      <c r="C240" s="413"/>
      <c r="D240" s="412">
        <v>8957</v>
      </c>
      <c r="E240" s="413"/>
      <c r="F240" s="413"/>
      <c r="G240" s="413"/>
      <c r="H240" s="413"/>
      <c r="I240" s="413"/>
      <c r="J240" s="413"/>
      <c r="K240" s="420">
        <f t="shared" ref="K240:K250" si="21">D240</f>
        <v>8957</v>
      </c>
      <c r="L240" s="412">
        <v>9500</v>
      </c>
    </row>
    <row r="241" spans="1:12" x14ac:dyDescent="0.2">
      <c r="A241" s="1817" t="s">
        <v>980</v>
      </c>
      <c r="B241" s="266">
        <v>2330</v>
      </c>
      <c r="C241" s="413"/>
      <c r="D241" s="412"/>
      <c r="E241" s="413"/>
      <c r="F241" s="413"/>
      <c r="G241" s="413"/>
      <c r="H241" s="413"/>
      <c r="I241" s="413"/>
      <c r="J241" s="413"/>
      <c r="K241" s="420">
        <f t="shared" si="21"/>
        <v>0</v>
      </c>
      <c r="L241" s="412">
        <v>0</v>
      </c>
    </row>
    <row r="242" spans="1:12" x14ac:dyDescent="0.2">
      <c r="A242" s="1818" t="s">
        <v>340</v>
      </c>
      <c r="B242" s="291"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1" t="s">
        <v>323</v>
      </c>
      <c r="C244" s="413"/>
      <c r="D244" s="691"/>
      <c r="E244" s="413"/>
      <c r="F244" s="413"/>
      <c r="G244" s="413"/>
      <c r="H244" s="413"/>
      <c r="I244" s="413"/>
      <c r="J244" s="413"/>
      <c r="K244" s="420">
        <f t="shared" si="21"/>
        <v>0</v>
      </c>
      <c r="L244" s="412">
        <v>0</v>
      </c>
    </row>
    <row r="245" spans="1:12" x14ac:dyDescent="0.2">
      <c r="A245" s="1818" t="s">
        <v>274</v>
      </c>
      <c r="B245" s="291" t="s">
        <v>324</v>
      </c>
      <c r="C245" s="413"/>
      <c r="D245" s="691"/>
      <c r="E245" s="413"/>
      <c r="F245" s="413"/>
      <c r="G245" s="413"/>
      <c r="H245" s="413"/>
      <c r="I245" s="413"/>
      <c r="J245" s="413"/>
      <c r="K245" s="420">
        <f t="shared" si="21"/>
        <v>0</v>
      </c>
      <c r="L245" s="412">
        <v>0</v>
      </c>
    </row>
    <row r="246" spans="1:12" x14ac:dyDescent="0.2">
      <c r="A246" s="1818" t="s">
        <v>817</v>
      </c>
      <c r="B246" s="291" t="s">
        <v>325</v>
      </c>
      <c r="C246" s="413"/>
      <c r="D246" s="691"/>
      <c r="E246" s="413"/>
      <c r="F246" s="413"/>
      <c r="G246" s="413"/>
      <c r="H246" s="413"/>
      <c r="I246" s="413"/>
      <c r="J246" s="413"/>
      <c r="K246" s="420">
        <f t="shared" si="21"/>
        <v>0</v>
      </c>
      <c r="L246" s="412">
        <v>0</v>
      </c>
    </row>
    <row r="247" spans="1:12" x14ac:dyDescent="0.2">
      <c r="A247" s="1818" t="s">
        <v>275</v>
      </c>
      <c r="B247" s="291"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v>16648</v>
      </c>
      <c r="E248" s="413"/>
      <c r="F248" s="413"/>
      <c r="G248" s="413"/>
      <c r="H248" s="413"/>
      <c r="I248" s="413"/>
      <c r="J248" s="413"/>
      <c r="K248" s="420">
        <f t="shared" si="21"/>
        <v>16648</v>
      </c>
      <c r="L248" s="412">
        <v>16900</v>
      </c>
    </row>
    <row r="249" spans="1:12" x14ac:dyDescent="0.2">
      <c r="A249" s="1818" t="s">
        <v>1216</v>
      </c>
      <c r="B249" s="291" t="s">
        <v>328</v>
      </c>
      <c r="C249" s="413"/>
      <c r="D249" s="691"/>
      <c r="E249" s="413"/>
      <c r="F249" s="413"/>
      <c r="G249" s="413"/>
      <c r="H249" s="413"/>
      <c r="I249" s="413"/>
      <c r="J249" s="413"/>
      <c r="K249" s="420">
        <f t="shared" si="21"/>
        <v>0</v>
      </c>
      <c r="L249" s="412">
        <v>0</v>
      </c>
    </row>
    <row r="250" spans="1:12" x14ac:dyDescent="0.2">
      <c r="A250" s="1818"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25605</v>
      </c>
      <c r="E251" s="413"/>
      <c r="F251" s="413"/>
      <c r="G251" s="413"/>
      <c r="H251" s="413"/>
      <c r="I251" s="413"/>
      <c r="J251" s="413"/>
      <c r="K251" s="415">
        <f>SUM(K239:K250)</f>
        <v>25605</v>
      </c>
      <c r="L251" s="415">
        <f>SUM(L239:L250)</f>
        <v>26400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19479</v>
      </c>
      <c r="E253" s="413"/>
      <c r="F253" s="413"/>
      <c r="G253" s="413"/>
      <c r="H253" s="413"/>
      <c r="I253" s="413"/>
      <c r="J253" s="413"/>
      <c r="K253" s="420">
        <f>D253</f>
        <v>19479</v>
      </c>
      <c r="L253" s="418">
        <v>23200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19479</v>
      </c>
      <c r="E255" s="413"/>
      <c r="F255" s="413"/>
      <c r="G255" s="413"/>
      <c r="H255" s="413"/>
      <c r="I255" s="413"/>
      <c r="J255" s="413"/>
      <c r="K255" s="415">
        <f>SUM(K253:K254)</f>
        <v>19479</v>
      </c>
      <c r="L255" s="415">
        <f>SUM(L253:L254)</f>
        <v>23200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8939</v>
      </c>
      <c r="E258" s="413"/>
      <c r="F258" s="413"/>
      <c r="G258" s="413"/>
      <c r="H258" s="413"/>
      <c r="I258" s="413"/>
      <c r="J258" s="413"/>
      <c r="K258" s="420">
        <f t="shared" ref="K258:K263" si="22">D258</f>
        <v>8939</v>
      </c>
      <c r="L258" s="412">
        <v>9700</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v>27253</v>
      </c>
      <c r="E260" s="413"/>
      <c r="F260" s="413"/>
      <c r="G260" s="413"/>
      <c r="H260" s="413"/>
      <c r="I260" s="413"/>
      <c r="J260" s="413"/>
      <c r="K260" s="420">
        <f t="shared" si="22"/>
        <v>27253</v>
      </c>
      <c r="L260" s="412">
        <v>29500</v>
      </c>
    </row>
    <row r="261" spans="1:12" x14ac:dyDescent="0.2">
      <c r="A261" s="1817" t="s">
        <v>1129</v>
      </c>
      <c r="B261" s="266">
        <v>2550</v>
      </c>
      <c r="C261" s="413"/>
      <c r="D261" s="412">
        <v>40652</v>
      </c>
      <c r="E261" s="413"/>
      <c r="F261" s="413"/>
      <c r="G261" s="413"/>
      <c r="H261" s="413"/>
      <c r="I261" s="413"/>
      <c r="J261" s="413"/>
      <c r="K261" s="420">
        <f t="shared" si="22"/>
        <v>40652</v>
      </c>
      <c r="L261" s="412">
        <v>42006</v>
      </c>
    </row>
    <row r="262" spans="1:12" x14ac:dyDescent="0.2">
      <c r="A262" s="1817" t="s">
        <v>107</v>
      </c>
      <c r="B262" s="266">
        <v>2560</v>
      </c>
      <c r="C262" s="413"/>
      <c r="D262" s="412">
        <v>13870</v>
      </c>
      <c r="E262" s="413"/>
      <c r="F262" s="413"/>
      <c r="G262" s="413"/>
      <c r="H262" s="413"/>
      <c r="I262" s="413"/>
      <c r="J262" s="413"/>
      <c r="K262" s="420">
        <f t="shared" si="22"/>
        <v>13870</v>
      </c>
      <c r="L262" s="412">
        <v>17200</v>
      </c>
    </row>
    <row r="263" spans="1:12" x14ac:dyDescent="0.2">
      <c r="A263" s="1817"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90714</v>
      </c>
      <c r="E264" s="413"/>
      <c r="F264" s="413"/>
      <c r="G264" s="413"/>
      <c r="H264" s="413"/>
      <c r="I264" s="413"/>
      <c r="J264" s="413"/>
      <c r="K264" s="415">
        <f>SUM(K257:K263)</f>
        <v>90714</v>
      </c>
      <c r="L264" s="415">
        <f>SUM(L257:L263)</f>
        <v>98406</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6">
        <v>2630</v>
      </c>
      <c r="C268" s="413"/>
      <c r="D268" s="412"/>
      <c r="E268" s="413"/>
      <c r="F268" s="413"/>
      <c r="G268" s="413"/>
      <c r="H268" s="413"/>
      <c r="I268" s="413"/>
      <c r="J268" s="413"/>
      <c r="K268" s="420">
        <f>D268</f>
        <v>0</v>
      </c>
      <c r="L268" s="412">
        <v>0</v>
      </c>
    </row>
    <row r="269" spans="1:12" x14ac:dyDescent="0.2">
      <c r="A269" s="1817" t="s">
        <v>472</v>
      </c>
      <c r="B269" s="266">
        <v>2640</v>
      </c>
      <c r="C269" s="413"/>
      <c r="D269" s="412"/>
      <c r="E269" s="413"/>
      <c r="F269" s="413"/>
      <c r="G269" s="413"/>
      <c r="H269" s="413"/>
      <c r="I269" s="413"/>
      <c r="J269" s="413"/>
      <c r="K269" s="420">
        <f>D269</f>
        <v>0</v>
      </c>
      <c r="L269" s="412">
        <v>0</v>
      </c>
    </row>
    <row r="270" spans="1:12" x14ac:dyDescent="0.2">
      <c r="A270" s="1817" t="s">
        <v>473</v>
      </c>
      <c r="B270" s="266">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137941</v>
      </c>
      <c r="E273" s="413"/>
      <c r="F273" s="413"/>
      <c r="G273" s="413"/>
      <c r="H273" s="413"/>
      <c r="I273" s="413"/>
      <c r="J273" s="413"/>
      <c r="K273" s="425">
        <f>SUM(K232,K237,K251,K255,K264,K271,K272)</f>
        <v>137941</v>
      </c>
      <c r="L273" s="425">
        <f>SUM(L232,L237,L251,L255,L264,L271,L272)</f>
        <v>150316</v>
      </c>
    </row>
    <row r="274" spans="1:12" ht="18" customHeight="1" thickTop="1" thickBot="1" x14ac:dyDescent="0.25">
      <c r="A274" s="1845"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v>0</v>
      </c>
    </row>
    <row r="277" spans="1:12" x14ac:dyDescent="0.2">
      <c r="A277" s="1817" t="s">
        <v>812</v>
      </c>
      <c r="B277" s="266">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6" t="s">
        <v>692</v>
      </c>
      <c r="C284" s="413"/>
      <c r="D284" s="413"/>
      <c r="E284" s="413"/>
      <c r="F284" s="413"/>
      <c r="G284" s="413"/>
      <c r="H284" s="412"/>
      <c r="I284" s="413"/>
      <c r="J284" s="413"/>
      <c r="K284" s="414">
        <f>H284</f>
        <v>0</v>
      </c>
      <c r="L284" s="412">
        <v>0</v>
      </c>
    </row>
    <row r="285" spans="1:12" x14ac:dyDescent="0.2">
      <c r="A285" s="1817"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v>0</v>
      </c>
    </row>
    <row r="288" spans="1:12" ht="12.75" customHeight="1" thickTop="1" thickBot="1" x14ac:dyDescent="0.25">
      <c r="A288" s="2229" t="s">
        <v>595</v>
      </c>
      <c r="B288" s="2231"/>
      <c r="C288" s="413"/>
      <c r="D288" s="415">
        <f>SUM(D223,D273,D274,D278)</f>
        <v>195318</v>
      </c>
      <c r="E288" s="413"/>
      <c r="F288" s="413"/>
      <c r="G288" s="413"/>
      <c r="H288" s="415">
        <f>H286</f>
        <v>0</v>
      </c>
      <c r="I288" s="413"/>
      <c r="J288" s="413"/>
      <c r="K288" s="415">
        <f>SUM(K223,K273,K274,K278,K286,K287)</f>
        <v>195318</v>
      </c>
      <c r="L288" s="415">
        <f>SUM(L223,L273,L274,L278,L286,L287)</f>
        <v>230826</v>
      </c>
    </row>
    <row r="289" spans="1:14" ht="23.25" thickTop="1" x14ac:dyDescent="0.2">
      <c r="A289" s="901" t="s">
        <v>1177</v>
      </c>
      <c r="B289" s="902"/>
      <c r="C289" s="413"/>
      <c r="D289" s="416"/>
      <c r="E289" s="413"/>
      <c r="F289" s="413"/>
      <c r="G289" s="413"/>
      <c r="H289" s="441"/>
      <c r="I289" s="413"/>
      <c r="J289" s="413"/>
      <c r="K289" s="440">
        <f>'Revenues 9-14'!G275-'Expenditures 15-22'!K288</f>
        <v>69721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8355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68288</v>
      </c>
      <c r="F313" s="436"/>
      <c r="G313" s="436"/>
      <c r="H313" s="436"/>
      <c r="I313" s="436"/>
      <c r="J313" s="436"/>
      <c r="K313" s="1061">
        <f t="shared" ref="K313:K320" si="24">SUM(C313:J313)</f>
        <v>68288</v>
      </c>
      <c r="L313" s="436">
        <v>73699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2000</v>
      </c>
      <c r="M314" s="909"/>
      <c r="N314" s="909"/>
    </row>
    <row r="315" spans="1:14" s="19" customFormat="1" x14ac:dyDescent="0.2">
      <c r="A315" s="891" t="s">
        <v>274</v>
      </c>
      <c r="B315" s="529" t="s">
        <v>324</v>
      </c>
      <c r="C315" s="436"/>
      <c r="D315" s="436"/>
      <c r="E315" s="436">
        <v>25363</v>
      </c>
      <c r="F315" s="436"/>
      <c r="G315" s="436"/>
      <c r="H315" s="436"/>
      <c r="I315" s="436"/>
      <c r="J315" s="436"/>
      <c r="K315" s="1061">
        <f t="shared" si="24"/>
        <v>25363</v>
      </c>
      <c r="L315" s="436">
        <v>75000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163088</v>
      </c>
      <c r="D318" s="436">
        <v>34177</v>
      </c>
      <c r="E318" s="436"/>
      <c r="F318" s="436"/>
      <c r="G318" s="436"/>
      <c r="H318" s="436"/>
      <c r="I318" s="436"/>
      <c r="J318" s="436"/>
      <c r="K318" s="1061">
        <f t="shared" si="24"/>
        <v>197265</v>
      </c>
      <c r="L318" s="436">
        <v>208619</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20469</v>
      </c>
      <c r="F320" s="436"/>
      <c r="G320" s="436"/>
      <c r="H320" s="436"/>
      <c r="I320" s="436"/>
      <c r="J320" s="436"/>
      <c r="K320" s="1061">
        <f t="shared" si="24"/>
        <v>20469</v>
      </c>
      <c r="L320" s="436">
        <v>27000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163088</v>
      </c>
      <c r="D323" s="1062">
        <f t="shared" ref="D323:J323" si="25">SUM(D312:D322)</f>
        <v>34177</v>
      </c>
      <c r="E323" s="1062">
        <f t="shared" si="25"/>
        <v>114120</v>
      </c>
      <c r="F323" s="1062">
        <f t="shared" si="25"/>
        <v>0</v>
      </c>
      <c r="G323" s="1062">
        <f t="shared" si="25"/>
        <v>0</v>
      </c>
      <c r="H323" s="1062">
        <f t="shared" si="25"/>
        <v>0</v>
      </c>
      <c r="I323" s="1062">
        <f t="shared" si="25"/>
        <v>0</v>
      </c>
      <c r="J323" s="1062">
        <f t="shared" si="25"/>
        <v>0</v>
      </c>
      <c r="K323" s="1062">
        <f>SUM(K312:K322)</f>
        <v>311385</v>
      </c>
      <c r="L323" s="1062">
        <f>SUM(L312:L322)</f>
        <v>386318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163088</v>
      </c>
      <c r="D331" s="1062">
        <f t="shared" ref="D331:J331" si="26">SUM(D323)</f>
        <v>34177</v>
      </c>
      <c r="E331" s="1062">
        <f t="shared" si="26"/>
        <v>114120</v>
      </c>
      <c r="F331" s="1062">
        <f t="shared" si="26"/>
        <v>0</v>
      </c>
      <c r="G331" s="1062">
        <f t="shared" si="26"/>
        <v>0</v>
      </c>
      <c r="H331" s="1062">
        <f>SUM(H323,H329)</f>
        <v>0</v>
      </c>
      <c r="I331" s="1062">
        <f t="shared" si="26"/>
        <v>0</v>
      </c>
      <c r="J331" s="1062">
        <f t="shared" si="26"/>
        <v>0</v>
      </c>
      <c r="K331" s="1062">
        <f>SUM(K323,K329)</f>
        <v>311385</v>
      </c>
      <c r="L331" s="425">
        <f>SUM(L323,L329,L330)</f>
        <v>386318</v>
      </c>
    </row>
    <row r="332" spans="1:14" ht="12.75" customHeight="1" thickTop="1" x14ac:dyDescent="0.2">
      <c r="A332" s="2225" t="s">
        <v>1177</v>
      </c>
      <c r="B332" s="2226"/>
      <c r="C332" s="413"/>
      <c r="D332" s="413"/>
      <c r="E332" s="413"/>
      <c r="F332" s="413"/>
      <c r="G332" s="413"/>
      <c r="H332" s="413"/>
      <c r="I332" s="413"/>
      <c r="J332" s="413"/>
      <c r="K332" s="1065">
        <f>'Revenues 9-14'!J275-'Expenditures 15-22'!K331</f>
        <v>92679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0</v>
      </c>
    </row>
    <row r="338" spans="1:14" x14ac:dyDescent="0.2">
      <c r="A338" s="1817" t="s">
        <v>221</v>
      </c>
      <c r="B338" s="266">
        <v>2540</v>
      </c>
      <c r="C338" s="412"/>
      <c r="D338" s="412"/>
      <c r="E338" s="412">
        <v>6887</v>
      </c>
      <c r="F338" s="412"/>
      <c r="G338" s="412"/>
      <c r="H338" s="412"/>
      <c r="I338" s="436"/>
      <c r="J338" s="436"/>
      <c r="K338" s="414">
        <f>SUM(C338:J338)</f>
        <v>6887</v>
      </c>
      <c r="L338" s="412">
        <v>0</v>
      </c>
    </row>
    <row r="339" spans="1:14" ht="12.75" customHeight="1" thickBot="1" x14ac:dyDescent="0.25">
      <c r="A339" s="887" t="s">
        <v>835</v>
      </c>
      <c r="B339" s="468" t="s">
        <v>36</v>
      </c>
      <c r="C339" s="415">
        <f>SUM(C337:C338)</f>
        <v>0</v>
      </c>
      <c r="D339" s="415">
        <f t="shared" ref="D339:L339" si="27">SUM(D337:D338)</f>
        <v>0</v>
      </c>
      <c r="E339" s="415">
        <f t="shared" si="27"/>
        <v>6887</v>
      </c>
      <c r="F339" s="415">
        <f t="shared" si="27"/>
        <v>0</v>
      </c>
      <c r="G339" s="415">
        <f t="shared" si="27"/>
        <v>0</v>
      </c>
      <c r="H339" s="415">
        <f t="shared" si="27"/>
        <v>0</v>
      </c>
      <c r="I339" s="415">
        <f t="shared" si="27"/>
        <v>0</v>
      </c>
      <c r="J339" s="415">
        <f t="shared" si="27"/>
        <v>0</v>
      </c>
      <c r="K339" s="415">
        <f t="shared" si="27"/>
        <v>6887</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6887</v>
      </c>
      <c r="F341" s="415">
        <f t="shared" si="28"/>
        <v>0</v>
      </c>
      <c r="G341" s="415">
        <f t="shared" si="28"/>
        <v>0</v>
      </c>
      <c r="H341" s="415">
        <f t="shared" si="28"/>
        <v>0</v>
      </c>
      <c r="I341" s="415">
        <f t="shared" si="28"/>
        <v>0</v>
      </c>
      <c r="J341" s="415">
        <f t="shared" si="28"/>
        <v>0</v>
      </c>
      <c r="K341" s="415">
        <f t="shared" si="28"/>
        <v>6887</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6887</v>
      </c>
      <c r="F354" s="415">
        <f t="shared" si="29"/>
        <v>0</v>
      </c>
      <c r="G354" s="415">
        <f t="shared" si="29"/>
        <v>0</v>
      </c>
      <c r="H354" s="415">
        <f t="shared" si="29"/>
        <v>0</v>
      </c>
      <c r="I354" s="415">
        <f t="shared" si="29"/>
        <v>0</v>
      </c>
      <c r="J354" s="415">
        <f t="shared" si="29"/>
        <v>0</v>
      </c>
      <c r="K354" s="415">
        <f t="shared" si="29"/>
        <v>6887</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21723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1276087</v>
      </c>
      <c r="C4" s="512">
        <v>0</v>
      </c>
      <c r="D4" s="561">
        <f>B4-C4</f>
        <v>1276087</v>
      </c>
      <c r="E4" s="512">
        <v>1334307</v>
      </c>
      <c r="F4" s="561">
        <f>E4-C4</f>
        <v>1334307</v>
      </c>
    </row>
    <row r="5" spans="1:6" ht="13.7" customHeight="1" x14ac:dyDescent="0.2">
      <c r="A5" s="545" t="s">
        <v>1038</v>
      </c>
      <c r="B5" s="560">
        <f>'Revenues 9-14'!D5</f>
        <v>277410</v>
      </c>
      <c r="C5" s="512">
        <v>0</v>
      </c>
      <c r="D5" s="561">
        <f t="shared" ref="D5:D18" si="0">B5-C5</f>
        <v>277410</v>
      </c>
      <c r="E5" s="512">
        <v>290067</v>
      </c>
      <c r="F5" s="561">
        <f>E5-C5</f>
        <v>290067</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110963</v>
      </c>
      <c r="C7" s="512">
        <v>0</v>
      </c>
      <c r="D7" s="561">
        <f t="shared" si="0"/>
        <v>110963</v>
      </c>
      <c r="E7" s="512">
        <v>116027</v>
      </c>
      <c r="F7" s="561">
        <f t="shared" si="1"/>
        <v>116027</v>
      </c>
    </row>
    <row r="8" spans="1:6" ht="13.7" customHeight="1" x14ac:dyDescent="0.2">
      <c r="A8" s="545" t="s">
        <v>1405</v>
      </c>
      <c r="B8" s="560">
        <f>'Revenues 9-14'!G5</f>
        <v>131083</v>
      </c>
      <c r="C8" s="512">
        <v>0</v>
      </c>
      <c r="D8" s="561">
        <f t="shared" si="0"/>
        <v>131083</v>
      </c>
      <c r="E8" s="512">
        <v>140004</v>
      </c>
      <c r="F8" s="561">
        <f t="shared" si="1"/>
        <v>140004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27741</v>
      </c>
      <c r="C10" s="512">
        <v>0</v>
      </c>
      <c r="D10" s="561">
        <f t="shared" si="0"/>
        <v>27741</v>
      </c>
      <c r="E10" s="512">
        <v>29007</v>
      </c>
      <c r="F10" s="561">
        <f t="shared" si="1"/>
        <v>29007</v>
      </c>
    </row>
    <row r="11" spans="1:6" x14ac:dyDescent="0.2">
      <c r="A11" s="545" t="s">
        <v>478</v>
      </c>
      <c r="B11" s="560">
        <f>'Revenues 9-14'!J5</f>
        <v>403322</v>
      </c>
      <c r="C11" s="512">
        <v>0</v>
      </c>
      <c r="D11" s="561">
        <f t="shared" si="0"/>
        <v>403322</v>
      </c>
      <c r="E11" s="512">
        <v>400002</v>
      </c>
      <c r="F11" s="561">
        <f t="shared" si="1"/>
        <v>400002</v>
      </c>
    </row>
    <row r="12" spans="1:6" ht="13.7" customHeight="1" x14ac:dyDescent="0.2">
      <c r="A12" s="545" t="s">
        <v>164</v>
      </c>
      <c r="B12" s="560">
        <f>'Revenues 9-14'!K5</f>
        <v>27741</v>
      </c>
      <c r="C12" s="512">
        <v>0</v>
      </c>
      <c r="D12" s="561">
        <f t="shared" si="0"/>
        <v>27741</v>
      </c>
      <c r="E12" s="512">
        <v>29007</v>
      </c>
      <c r="F12" s="561">
        <f t="shared" si="1"/>
        <v>29007</v>
      </c>
    </row>
    <row r="13" spans="1:6" ht="13.7" customHeight="1" x14ac:dyDescent="0.2">
      <c r="A13" s="545" t="s">
        <v>1112</v>
      </c>
      <c r="B13" s="560">
        <f>SUM('Revenues 9-14'!C6:D6)</f>
        <v>27741</v>
      </c>
      <c r="C13" s="512">
        <v>0</v>
      </c>
      <c r="D13" s="561">
        <f t="shared" si="0"/>
        <v>27741</v>
      </c>
      <c r="E13" s="512">
        <v>29007</v>
      </c>
      <c r="F13" s="561">
        <f t="shared" si="1"/>
        <v>29007</v>
      </c>
    </row>
    <row r="14" spans="1:6" ht="13.7" customHeight="1" x14ac:dyDescent="0.2">
      <c r="A14" s="545" t="s">
        <v>479</v>
      </c>
      <c r="B14" s="560">
        <f>SUM('Revenues 9-14'!C7:D7,'Revenues 9-14'!F7:H7)</f>
        <v>22192</v>
      </c>
      <c r="C14" s="512">
        <v>0</v>
      </c>
      <c r="D14" s="561">
        <f t="shared" si="0"/>
        <v>22192</v>
      </c>
      <c r="E14" s="512">
        <v>23205</v>
      </c>
      <c r="F14" s="561">
        <f t="shared" si="1"/>
        <v>23205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131083</v>
      </c>
      <c r="C16" s="512">
        <v>0</v>
      </c>
      <c r="D16" s="561">
        <f t="shared" si="0"/>
        <v>131083</v>
      </c>
      <c r="E16" s="512">
        <v>140003</v>
      </c>
      <c r="F16" s="561">
        <f t="shared" si="1"/>
        <v>140003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2435363</v>
      </c>
      <c r="C19" s="562">
        <f>SUM(C4:C18)</f>
        <v>0</v>
      </c>
      <c r="D19" s="562">
        <f>SUM(D4:D18)</f>
        <v>2435363</v>
      </c>
      <c r="E19" s="562">
        <f>SUM(E4:E18)</f>
        <v>2530636</v>
      </c>
      <c r="F19" s="562">
        <f>SUM(F4:F18)</f>
        <v>2530636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5"/>
      <c r="G3" s="563"/>
      <c r="H3" s="563">
        <v>0</v>
      </c>
      <c r="I3" s="563"/>
      <c r="J3" s="1216">
        <v>9984</v>
      </c>
      <c r="K3" s="1216">
        <v>0</v>
      </c>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22192</v>
      </c>
      <c r="I5" s="1213"/>
      <c r="J5" s="1184"/>
      <c r="K5" s="1184"/>
    </row>
    <row r="6" spans="1:11" x14ac:dyDescent="0.2">
      <c r="A6" s="1891" t="s">
        <v>836</v>
      </c>
      <c r="B6" s="1892"/>
      <c r="C6" s="1892"/>
      <c r="D6" s="1892"/>
      <c r="E6" s="1893"/>
      <c r="F6" s="256" t="s">
        <v>1015</v>
      </c>
      <c r="G6" s="563"/>
      <c r="H6" s="563">
        <v>3</v>
      </c>
      <c r="I6" s="563"/>
      <c r="J6" s="1216"/>
      <c r="K6" s="1216"/>
    </row>
    <row r="7" spans="1:11" x14ac:dyDescent="0.2">
      <c r="A7" s="651" t="s">
        <v>282</v>
      </c>
      <c r="B7" s="1894"/>
      <c r="C7" s="1894"/>
      <c r="D7" s="1894"/>
      <c r="E7" s="1895"/>
      <c r="F7" s="1150" t="s">
        <v>1016</v>
      </c>
      <c r="G7" s="571"/>
      <c r="H7" s="571"/>
      <c r="I7" s="571"/>
      <c r="J7" s="1214"/>
      <c r="K7" s="1216">
        <v>1035</v>
      </c>
    </row>
    <row r="8" spans="1:11" x14ac:dyDescent="0.2">
      <c r="A8" s="651" t="s">
        <v>408</v>
      </c>
      <c r="B8" s="1894"/>
      <c r="C8" s="1894"/>
      <c r="D8" s="1894"/>
      <c r="E8" s="1895"/>
      <c r="F8" s="1150" t="s">
        <v>1017</v>
      </c>
      <c r="G8" s="568"/>
      <c r="H8" s="568"/>
      <c r="I8" s="568"/>
      <c r="J8" s="1216">
        <v>8286</v>
      </c>
      <c r="K8" s="1194"/>
    </row>
    <row r="9" spans="1:11" x14ac:dyDescent="0.2">
      <c r="A9" s="651" t="s">
        <v>145</v>
      </c>
      <c r="B9" s="1894"/>
      <c r="C9" s="1894"/>
      <c r="D9" s="1894"/>
      <c r="E9" s="1895"/>
      <c r="F9" s="256" t="s">
        <v>1019</v>
      </c>
      <c r="G9" s="568"/>
      <c r="H9" s="569"/>
      <c r="I9" s="569"/>
      <c r="J9" s="1214"/>
      <c r="K9" s="1216">
        <v>6527</v>
      </c>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22195</v>
      </c>
      <c r="I12" s="564">
        <f>SUM(I5:I11)</f>
        <v>0</v>
      </c>
      <c r="J12" s="564">
        <f>SUM(J5:J11)</f>
        <v>8286</v>
      </c>
      <c r="K12" s="564">
        <f>SUM(K5:K11)</f>
        <v>7562</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7" t="s">
        <v>1020</v>
      </c>
      <c r="G14" s="568"/>
      <c r="H14" s="563">
        <v>22195</v>
      </c>
      <c r="I14" s="569"/>
      <c r="J14" s="1184"/>
      <c r="K14" s="1216">
        <v>7562</v>
      </c>
    </row>
    <row r="15" spans="1:11" x14ac:dyDescent="0.2">
      <c r="A15" s="2315" t="s">
        <v>5</v>
      </c>
      <c r="B15" s="2315"/>
      <c r="C15" s="2315"/>
      <c r="D15" s="2315"/>
      <c r="E15" s="2316"/>
      <c r="F15" s="257" t="s">
        <v>1021</v>
      </c>
      <c r="G15" s="569"/>
      <c r="H15" s="563"/>
      <c r="I15" s="563"/>
      <c r="J15" s="1216"/>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7" t="s">
        <v>1107</v>
      </c>
      <c r="G18" s="568"/>
      <c r="H18" s="568"/>
      <c r="I18" s="568"/>
      <c r="J18" s="1216"/>
      <c r="K18" s="1202"/>
    </row>
    <row r="19" spans="1:11" ht="23.25" customHeight="1" x14ac:dyDescent="0.2">
      <c r="A19" s="2315" t="s">
        <v>490</v>
      </c>
      <c r="B19" s="2325"/>
      <c r="C19" s="2325"/>
      <c r="D19" s="2325"/>
      <c r="E19" s="2316"/>
      <c r="F19" s="257" t="s">
        <v>1108</v>
      </c>
      <c r="G19" s="568"/>
      <c r="H19" s="568"/>
      <c r="I19" s="568"/>
      <c r="J19" s="1216"/>
      <c r="K19" s="1202"/>
    </row>
    <row r="20" spans="1:11" ht="12.75" customHeight="1" x14ac:dyDescent="0.2">
      <c r="A20" s="2326" t="s">
        <v>1911</v>
      </c>
      <c r="B20" s="2327"/>
      <c r="C20" s="2327"/>
      <c r="D20" s="2327"/>
      <c r="E20" s="232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22195</v>
      </c>
      <c r="I23" s="564">
        <f>SUM(I14:I16,I21,I22)</f>
        <v>0</v>
      </c>
      <c r="J23" s="564">
        <f>SUM(J14:J16,J21,J22)</f>
        <v>0</v>
      </c>
      <c r="K23" s="564">
        <f>SUM(K14:K16,K21,K22)</f>
        <v>7562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18270</v>
      </c>
      <c r="K24" s="1218">
        <f>SUM(K3,K12)-K23</f>
        <v>0</v>
      </c>
    </row>
    <row r="25" spans="1:11" ht="13.5" thickTop="1" x14ac:dyDescent="0.2">
      <c r="A25" s="1204" t="s">
        <v>496</v>
      </c>
      <c r="B25" s="1190"/>
      <c r="C25" s="1190"/>
      <c r="D25" s="1190"/>
      <c r="E25" s="1191"/>
      <c r="F25" s="1189">
        <v>714</v>
      </c>
      <c r="G25" s="1219"/>
      <c r="H25" s="1219"/>
      <c r="I25" s="1219"/>
      <c r="J25" s="1217">
        <v>18270</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21576</v>
      </c>
      <c r="D5" s="642">
        <v>0</v>
      </c>
      <c r="E5" s="642">
        <v>0</v>
      </c>
      <c r="F5" s="1067">
        <f>(C5+D5)-E5</f>
        <v>21576</v>
      </c>
      <c r="G5" s="638"/>
      <c r="H5" s="644"/>
      <c r="I5" s="644"/>
      <c r="J5" s="644"/>
      <c r="K5" s="649"/>
      <c r="L5" s="1066">
        <f>F5-K5</f>
        <v>21576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2943396</v>
      </c>
      <c r="D8" s="643">
        <v>0</v>
      </c>
      <c r="E8" s="643">
        <v>0</v>
      </c>
      <c r="F8" s="1067">
        <f>(C8+D8)-E8</f>
        <v>2943396</v>
      </c>
      <c r="G8" s="639">
        <v>50</v>
      </c>
      <c r="H8" s="575">
        <v>2701770</v>
      </c>
      <c r="I8" s="575">
        <v>6467</v>
      </c>
      <c r="J8" s="575">
        <v>0</v>
      </c>
      <c r="K8" s="1066">
        <f>(H8+I8)-J8</f>
        <v>2708237</v>
      </c>
      <c r="L8" s="1066">
        <f>F8-K8</f>
        <v>235159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240826</v>
      </c>
      <c r="D10" s="1068">
        <v>0</v>
      </c>
      <c r="E10" s="1068">
        <v>0</v>
      </c>
      <c r="F10" s="1069">
        <f>(C10+D10)-E10</f>
        <v>240826</v>
      </c>
      <c r="G10" s="639">
        <v>20</v>
      </c>
      <c r="H10" s="1070">
        <v>67112</v>
      </c>
      <c r="I10" s="1070">
        <v>10374</v>
      </c>
      <c r="J10" s="1070">
        <v>0</v>
      </c>
      <c r="K10" s="1066">
        <f>(H10+I10)-J10</f>
        <v>77486</v>
      </c>
      <c r="L10" s="1066">
        <f>F10-K10</f>
        <v>163340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122926</v>
      </c>
      <c r="D12" s="643">
        <v>0</v>
      </c>
      <c r="E12" s="643">
        <v>0</v>
      </c>
      <c r="F12" s="1067">
        <f>(C12+D12)-E12</f>
        <v>122926</v>
      </c>
      <c r="G12" s="639">
        <v>10</v>
      </c>
      <c r="H12" s="575">
        <v>74213</v>
      </c>
      <c r="I12" s="575">
        <v>11634</v>
      </c>
      <c r="J12" s="575">
        <v>0</v>
      </c>
      <c r="K12" s="1066">
        <f>(H12+I12)-J12</f>
        <v>85847</v>
      </c>
      <c r="L12" s="1066">
        <f>F12-K12</f>
        <v>37079</v>
      </c>
    </row>
    <row r="13" spans="1:14" ht="14.25" thickTop="1" thickBot="1" x14ac:dyDescent="0.25">
      <c r="A13" s="654" t="s">
        <v>1336</v>
      </c>
      <c r="B13" s="285">
        <v>252</v>
      </c>
      <c r="C13" s="643">
        <v>652708</v>
      </c>
      <c r="D13" s="643">
        <v>19835</v>
      </c>
      <c r="E13" s="643">
        <v>0</v>
      </c>
      <c r="F13" s="1067">
        <f>(C13+D13)-E13</f>
        <v>672543</v>
      </c>
      <c r="G13" s="639">
        <v>5</v>
      </c>
      <c r="H13" s="575">
        <v>596286</v>
      </c>
      <c r="I13" s="575">
        <v>23998</v>
      </c>
      <c r="J13" s="575">
        <v>0</v>
      </c>
      <c r="K13" s="1066">
        <f>(H13+I13)-J13</f>
        <v>620284</v>
      </c>
      <c r="L13" s="1066">
        <f>F13-K13</f>
        <v>52259</v>
      </c>
    </row>
    <row r="14" spans="1:14" ht="14.25" thickTop="1" thickBot="1" x14ac:dyDescent="0.25">
      <c r="A14" s="654" t="s">
        <v>1337</v>
      </c>
      <c r="B14" s="285">
        <v>253</v>
      </c>
      <c r="C14" s="575">
        <v>164548</v>
      </c>
      <c r="D14" s="575">
        <v>0</v>
      </c>
      <c r="E14" s="575">
        <v>0</v>
      </c>
      <c r="F14" s="1067">
        <f>(C14+D14)-E14</f>
        <v>164548</v>
      </c>
      <c r="G14" s="639">
        <v>3</v>
      </c>
      <c r="H14" s="575">
        <v>88681</v>
      </c>
      <c r="I14" s="575">
        <v>45262</v>
      </c>
      <c r="J14" s="575">
        <v>0</v>
      </c>
      <c r="K14" s="1066">
        <f>(H14+I14)-J14</f>
        <v>133943</v>
      </c>
      <c r="L14" s="1066">
        <f>F14-K14</f>
        <v>30605</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4145980</v>
      </c>
      <c r="D16" s="645">
        <f>SUM(D3,D5:D6,D8:D10,D12:D15)</f>
        <v>19835</v>
      </c>
      <c r="E16" s="645">
        <f>SUM(E3,E5:E6,E8:E10,E12:E15)</f>
        <v>0</v>
      </c>
      <c r="F16" s="645">
        <f>SUM(F3,F5:F6,F8:F10,F12:F15)</f>
        <v>4165815</v>
      </c>
      <c r="G16" s="639"/>
      <c r="H16" s="645">
        <f>SUM(H3,H6,H8:H10,H12:H14,)</f>
        <v>3528062</v>
      </c>
      <c r="I16" s="645">
        <f>SUM(I3,I6,I8:I10,I12:I14,)</f>
        <v>97735</v>
      </c>
      <c r="J16" s="645">
        <f>SUM(J3,J6,J8:J10,J12:J14,)</f>
        <v>0</v>
      </c>
      <c r="K16" s="1067">
        <f>(H16+I16)-J16</f>
        <v>3625797</v>
      </c>
      <c r="L16" s="1067">
        <f>F16-K16</f>
        <v>540018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13020</v>
      </c>
      <c r="G17" s="638">
        <v>10</v>
      </c>
      <c r="H17" s="1077"/>
      <c r="I17" s="1066">
        <f>F17/G17</f>
        <v>1302</v>
      </c>
      <c r="J17" s="1077"/>
      <c r="K17" s="1078"/>
      <c r="L17" s="1078"/>
    </row>
    <row r="18" spans="1:12" ht="14.25" thickTop="1" thickBot="1" x14ac:dyDescent="0.25">
      <c r="A18" s="875" t="s">
        <v>794</v>
      </c>
      <c r="B18" s="876"/>
      <c r="C18" s="1079"/>
      <c r="D18" s="1079"/>
      <c r="E18" s="1079"/>
      <c r="F18" s="1080"/>
      <c r="G18" s="874"/>
      <c r="H18" s="646"/>
      <c r="I18" s="1067">
        <f>SUM(I16,I17)</f>
        <v>99037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4033246</v>
      </c>
      <c r="G8" s="357"/>
    </row>
    <row r="9" spans="1:7" ht="12" customHeight="1" x14ac:dyDescent="0.2">
      <c r="A9" s="359" t="s">
        <v>539</v>
      </c>
      <c r="B9" s="944" t="s">
        <v>1876</v>
      </c>
      <c r="C9" s="358"/>
      <c r="D9" s="359" t="s">
        <v>591</v>
      </c>
      <c r="E9" s="579"/>
      <c r="F9" s="946">
        <f>'Expenditures 15-22'!K150</f>
        <v>326114</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516687</v>
      </c>
      <c r="G11" s="947"/>
    </row>
    <row r="12" spans="1:7" ht="12" customHeight="1" x14ac:dyDescent="0.2">
      <c r="A12" s="359" t="s">
        <v>541</v>
      </c>
      <c r="B12" s="944" t="s">
        <v>1879</v>
      </c>
      <c r="C12" s="358"/>
      <c r="D12" s="359" t="s">
        <v>591</v>
      </c>
      <c r="E12" s="579"/>
      <c r="F12" s="946">
        <f>'Expenditures 15-22'!K288</f>
        <v>195318</v>
      </c>
      <c r="G12" s="947"/>
    </row>
    <row r="13" spans="1:7" ht="12" customHeight="1" x14ac:dyDescent="0.2">
      <c r="A13" s="359" t="s">
        <v>113</v>
      </c>
      <c r="B13" s="944" t="s">
        <v>1880</v>
      </c>
      <c r="C13" s="358"/>
      <c r="D13" s="359" t="s">
        <v>591</v>
      </c>
      <c r="E13" s="579"/>
      <c r="F13" s="946">
        <f>'Expenditures 15-22'!K331</f>
        <v>311385</v>
      </c>
      <c r="G13" s="948"/>
    </row>
    <row r="14" spans="1:7" ht="12" customHeight="1" thickBot="1" x14ac:dyDescent="0.25">
      <c r="A14" s="949"/>
      <c r="B14" s="580"/>
      <c r="C14" s="581"/>
      <c r="D14" s="1004" t="s">
        <v>591</v>
      </c>
      <c r="E14" s="592" t="s">
        <v>1134</v>
      </c>
      <c r="F14" s="950">
        <f>SUM(F8:F13)</f>
        <v>5382750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7000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66565</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568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985</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274930</v>
      </c>
      <c r="G53" s="357"/>
    </row>
    <row r="54" spans="1:7" ht="12" customHeight="1" x14ac:dyDescent="0.2">
      <c r="A54" s="359" t="s">
        <v>538</v>
      </c>
      <c r="B54" s="359" t="s">
        <v>1888</v>
      </c>
      <c r="C54" s="965" t="s">
        <v>1160</v>
      </c>
      <c r="D54" s="961" t="s">
        <v>1302</v>
      </c>
      <c r="E54" s="579"/>
      <c r="F54" s="1108">
        <f>'Expenditures 15-22'!G114</f>
        <v>0</v>
      </c>
      <c r="G54" s="357"/>
    </row>
    <row r="55" spans="1:7" ht="12" customHeight="1" x14ac:dyDescent="0.2">
      <c r="A55" s="359" t="s">
        <v>538</v>
      </c>
      <c r="B55" s="359" t="s">
        <v>1889</v>
      </c>
      <c r="C55" s="965" t="s">
        <v>1160</v>
      </c>
      <c r="D55" s="961" t="s">
        <v>331</v>
      </c>
      <c r="E55" s="579"/>
      <c r="F55" s="1108">
        <f>'Expenditures 15-22'!I114</f>
        <v>4584</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8436</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19835</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3447</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386350</v>
      </c>
      <c r="G75" s="357"/>
    </row>
    <row r="76" spans="1:8" s="971" customFormat="1" ht="12" customHeight="1" thickTop="1" thickBot="1" x14ac:dyDescent="0.25">
      <c r="A76" s="585"/>
      <c r="B76" s="583"/>
      <c r="C76" s="584"/>
      <c r="D76" s="970" t="s">
        <v>1862</v>
      </c>
      <c r="E76" s="595"/>
      <c r="F76" s="1114">
        <f>(F14-F75)</f>
        <v>4996400</v>
      </c>
      <c r="G76" s="359"/>
    </row>
    <row r="77" spans="1:8" s="971" customFormat="1" ht="12" customHeight="1" thickTop="1" x14ac:dyDescent="0.2">
      <c r="A77" s="586"/>
      <c r="B77" s="583"/>
      <c r="C77" s="584"/>
      <c r="D77" s="970" t="s">
        <v>1954</v>
      </c>
      <c r="E77" s="595"/>
      <c r="F77" s="1625">
        <v>460</v>
      </c>
      <c r="G77" s="360"/>
      <c r="H77" s="359"/>
    </row>
    <row r="78" spans="1:8" s="971" customFormat="1" ht="12" customHeight="1" thickBot="1" x14ac:dyDescent="0.25">
      <c r="A78" s="587"/>
      <c r="B78" s="583"/>
      <c r="C78" s="584"/>
      <c r="D78" s="970" t="s">
        <v>1933</v>
      </c>
      <c r="E78" s="595" t="s">
        <v>1134</v>
      </c>
      <c r="F78" s="1115">
        <f>IF(F77&gt;0,F76/F77," Complete Line 77")</f>
        <v>10861.739130434782</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72909</v>
      </c>
      <c r="G93" s="979"/>
    </row>
    <row r="94" spans="1:7" ht="12" customHeight="1" x14ac:dyDescent="0.2">
      <c r="A94" s="980" t="s">
        <v>147</v>
      </c>
      <c r="B94" s="980" t="s">
        <v>183</v>
      </c>
      <c r="C94" s="977">
        <v>1700</v>
      </c>
      <c r="D94" s="986" t="str">
        <f>'Revenues 9-14'!A82</f>
        <v>Total District/School Activity Income</v>
      </c>
      <c r="E94" s="385"/>
      <c r="F94" s="1073">
        <f>SUM('Revenues 9-14'!C82,'Revenues 9-14'!D82)</f>
        <v>26147</v>
      </c>
      <c r="G94" s="979"/>
    </row>
    <row r="95" spans="1:7" ht="12" customHeight="1" x14ac:dyDescent="0.2">
      <c r="A95" s="980" t="s">
        <v>538</v>
      </c>
      <c r="B95" s="980" t="s">
        <v>184</v>
      </c>
      <c r="C95" s="977">
        <f>'Revenues 9-14'!B84</f>
        <v>1811</v>
      </c>
      <c r="D95" s="978" t="str">
        <f>'Revenues 9-14'!A84</f>
        <v>Rentals - Regular Textbooks</v>
      </c>
      <c r="E95" s="385"/>
      <c r="F95" s="1073">
        <f>'Revenues 9-14'!C84</f>
        <v>12247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193775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11030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1425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6527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341599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23733</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180409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326343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1119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14001</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9533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1221547</v>
      </c>
    </row>
    <row r="176" spans="1:7" ht="12" customHeight="1" x14ac:dyDescent="0.2">
      <c r="A176" s="588"/>
      <c r="B176" s="589"/>
      <c r="C176" s="590"/>
      <c r="D176" s="1002" t="s">
        <v>1930</v>
      </c>
      <c r="E176" s="1056"/>
      <c r="F176" s="1118">
        <f>'PCTC-OEPP 28-29'!F76-F175</f>
        <v>3774853</v>
      </c>
    </row>
    <row r="177" spans="1:7" ht="12" customHeight="1" x14ac:dyDescent="0.2">
      <c r="A177" s="588"/>
      <c r="B177" s="589"/>
      <c r="C177" s="590"/>
      <c r="D177" s="1002" t="s">
        <v>798</v>
      </c>
      <c r="E177" s="1056"/>
      <c r="F177" s="1118">
        <f>'Cap Outlay Deprec 27'!I18</f>
        <v>99037</v>
      </c>
    </row>
    <row r="178" spans="1:7" ht="12" customHeight="1" x14ac:dyDescent="0.2">
      <c r="A178" s="588"/>
      <c r="B178" s="589"/>
      <c r="C178" s="590"/>
      <c r="D178" s="1002" t="s">
        <v>1932</v>
      </c>
      <c r="E178" s="1056"/>
      <c r="F178" s="1118">
        <f>F176+F177</f>
        <v>3873890</v>
      </c>
    </row>
    <row r="179" spans="1:7" ht="12" customHeight="1" x14ac:dyDescent="0.2">
      <c r="A179" s="588"/>
      <c r="B179" s="591"/>
      <c r="C179" s="590"/>
      <c r="D179" s="1002" t="s">
        <v>1985</v>
      </c>
      <c r="E179" s="1056"/>
      <c r="F179" s="1119">
        <f>'PCTC-OEPP 28-29'!F77</f>
        <v>460</v>
      </c>
      <c r="G179" s="69"/>
    </row>
    <row r="180" spans="1:7" ht="12" customHeight="1" thickBot="1" x14ac:dyDescent="0.25">
      <c r="A180" s="588"/>
      <c r="B180" s="591"/>
      <c r="C180" s="590"/>
      <c r="D180" s="1002" t="s">
        <v>2083</v>
      </c>
      <c r="E180" s="1056" t="s">
        <v>2084</v>
      </c>
      <c r="F180" s="1120">
        <f>F178/F179</f>
        <v>8421.5</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47" t="s">
        <v>2073</v>
      </c>
      <c r="B11" s="2348"/>
      <c r="C11" s="2348"/>
      <c r="D11" s="2287"/>
      <c r="E11" s="863">
        <v>20848</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2623577</v>
      </c>
      <c r="F19" s="771"/>
      <c r="G19" s="773">
        <f>'Expenditures 15-22'!K33-SUM('Expenditures 15-22'!G33,'Expenditures 15-22'!I33)+'Expenditures 15-22'!D223</f>
        <v>2623577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159983</v>
      </c>
      <c r="F21" s="771"/>
      <c r="G21" s="773">
        <f>'Expenditures 15-22'!K42-SUM('Expenditures 15-22'!G42,'Expenditures 15-22'!I42)+'Expenditures 15-22'!K120-SUM('Expenditures 15-22'!G120,'Expenditures 15-22'!I120)+'Expenditures 15-22'!K174-SUM('Expenditures 15-22'!G174,'Expenditures 15-22'!I174)+'Expenditures 15-22'!D232</f>
        <v>159983</v>
      </c>
      <c r="H21" s="286"/>
      <c r="I21" s="216"/>
    </row>
    <row r="22" spans="1:9" s="2" customFormat="1" ht="12" customHeight="1" x14ac:dyDescent="0.2">
      <c r="A22" s="770" t="s">
        <v>663</v>
      </c>
      <c r="B22" s="766"/>
      <c r="C22" s="765">
        <v>2200</v>
      </c>
      <c r="D22" s="771"/>
      <c r="E22" s="772">
        <f>'Expenditures 15-22'!K47-SUM('Expenditures 15-22'!G47,'Expenditures 15-22'!I47)+'Expenditures 15-22'!D237</f>
        <v>55134</v>
      </c>
      <c r="F22" s="771"/>
      <c r="G22" s="773">
        <f>'Expenditures 15-22'!K47-SUM('Expenditures 15-22'!G47,'Expenditures 15-22'!I47)+'Expenditures 15-22'!D237</f>
        <v>55134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570145</v>
      </c>
      <c r="F23" s="771"/>
      <c r="G23" s="772">
        <f>'Expenditures 15-22'!K53-SUM('Expenditures 15-22'!G53,'Expenditures 15-22'!I53)+'Expenditures 15-22'!D251+'Expenditures 15-22'!K323-SUM('Expenditures 15-22'!G323,'Expenditures 15-22'!I323)</f>
        <v>570145</v>
      </c>
      <c r="H23" s="286"/>
      <c r="I23" s="216"/>
    </row>
    <row r="24" spans="1:9" s="2" customFormat="1" ht="12" customHeight="1" x14ac:dyDescent="0.2">
      <c r="A24" s="770" t="s">
        <v>665</v>
      </c>
      <c r="B24" s="766"/>
      <c r="C24" s="765">
        <v>2400</v>
      </c>
      <c r="D24" s="771"/>
      <c r="E24" s="772">
        <f>'Expenditures 15-22'!K57-SUM('Expenditures 15-22'!G57,'Expenditures 15-22'!I57)+'Expenditures 15-22'!D255</f>
        <v>390229</v>
      </c>
      <c r="F24" s="771"/>
      <c r="G24" s="773">
        <f>'Expenditures 15-22'!K57-SUM('Expenditures 15-22'!G57,'Expenditures 15-22'!I57)+'Expenditures 15-22'!D255</f>
        <v>390229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58658</v>
      </c>
      <c r="E27" s="772">
        <f>E8</f>
        <v>0</v>
      </c>
      <c r="F27" s="772">
        <f>'Expenditures 15-22'!K60-SUM('Expenditures 15-22'!G60,'Expenditures 15-22'!I60)+'Expenditures 15-22'!D258-E8</f>
        <v>58658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344931</v>
      </c>
      <c r="F28" s="775">
        <f>'Expenditures 15-22'!K61-SUM('Expenditures 15-22'!G61,'Expenditures 15-22'!I61)+'Expenditures 15-22'!K124-SUM('Expenditures 15-22'!G124,'Expenditures 15-22'!I124)+'Expenditures 15-22'!D260-E9</f>
        <v>344931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558277</v>
      </c>
      <c r="F29" s="771"/>
      <c r="G29" s="773">
        <f>'Expenditures 15-22'!K62-SUM('Expenditures 15-22'!G62,'Expenditures 15-22'!I62)+'Expenditures 15-22'!K125-SUM('Expenditures 15-22'!G125,'Expenditures 15-22'!I125)+'Expenditures 15-22'!K176-SUM('Expenditures 15-22'!G176,'Expenditures 15-22'!I176)+'Expenditures 15-22'!D261</f>
        <v>558277</v>
      </c>
      <c r="H29" s="394"/>
    </row>
    <row r="30" spans="1:9" ht="12" customHeight="1" x14ac:dyDescent="0.2">
      <c r="A30" s="770" t="s">
        <v>107</v>
      </c>
      <c r="B30" s="768"/>
      <c r="C30" s="765">
        <v>2560</v>
      </c>
      <c r="D30" s="771"/>
      <c r="E30" s="772">
        <f>'Expenditures 15-22'!K63-SUM('Expenditures 15-22'!G63,'Expenditures 15-22'!I63)+'Expenditures 15-22'!D262-E10</f>
        <v>294044</v>
      </c>
      <c r="F30" s="771"/>
      <c r="G30" s="772">
        <f>'Expenditures 15-22'!K63-SUM('Expenditures 15-22'!G63,'Expenditures 15-22'!I63)+'Expenditures 15-22'!D262-E10</f>
        <v>294044</v>
      </c>
    </row>
    <row r="31" spans="1:9" ht="12" customHeight="1" x14ac:dyDescent="0.2">
      <c r="A31" s="770" t="s">
        <v>108</v>
      </c>
      <c r="B31" s="768"/>
      <c r="C31" s="765">
        <v>2570</v>
      </c>
      <c r="D31" s="772">
        <f>'Expenditures 15-22'!K64-SUM('Expenditures 15-22'!G64,'Expenditures 15-22'!I64)+'Expenditures 15-22'!D263-E12</f>
        <v>16360</v>
      </c>
      <c r="E31" s="772">
        <f>E12</f>
        <v>0</v>
      </c>
      <c r="F31" s="772">
        <f>'Expenditures 15-22'!K64-SUM('Expenditures 15-22'!G64,'Expenditures 15-22'!I64)+'Expenditures 15-22'!D263-E12</f>
        <v>16360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2642</v>
      </c>
      <c r="F35" s="771"/>
      <c r="G35" s="772">
        <f>'Expenditures 15-22'!K69-SUM('Expenditures 15-22'!G69,'Expenditures 15-22'!I69)+'Expenditures 15-22'!D268</f>
        <v>2642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985</v>
      </c>
      <c r="F39" s="771"/>
      <c r="G39" s="772">
        <f>'Expenditures 15-22'!K75-SUM('Expenditures 15-22'!G75,'Expenditures 15-22'!I75)+'Expenditures 15-22'!K130-SUM('Expenditures 15-22'!G130,'Expenditures 15-22'!I130)+'Expenditures 15-22'!K179-SUM('Expenditures 15-22'!G179,'Expenditures 15-22'!I179)+'Expenditures 15-22'!D274</f>
        <v>985</v>
      </c>
    </row>
    <row r="40" spans="1:7" ht="12" customHeight="1" x14ac:dyDescent="0.2">
      <c r="A40" s="787" t="s">
        <v>163</v>
      </c>
      <c r="B40" s="788"/>
      <c r="C40" s="789"/>
      <c r="D40" s="775">
        <f>SUM(D19:D39)</f>
        <v>75018</v>
      </c>
      <c r="E40" s="775">
        <f>SUM(E19:E39)</f>
        <v>4999947</v>
      </c>
      <c r="F40" s="775">
        <f>SUM(F19:F39)</f>
        <v>419949</v>
      </c>
      <c r="G40" s="775">
        <f>SUM(G19:G39)</f>
        <v>4655016</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75018</v>
      </c>
      <c r="F42" s="780" t="s">
        <v>564</v>
      </c>
      <c r="G42" s="776">
        <f>F40</f>
        <v>419949</v>
      </c>
    </row>
    <row r="43" spans="1:7" ht="12" customHeight="1" x14ac:dyDescent="0.2">
      <c r="A43" s="286"/>
      <c r="B43" s="216"/>
      <c r="C43" s="287"/>
      <c r="D43" s="780" t="s">
        <v>563</v>
      </c>
      <c r="E43" s="776">
        <f>E40</f>
        <v>4999947</v>
      </c>
      <c r="F43" s="780" t="s">
        <v>563</v>
      </c>
      <c r="G43" s="776">
        <f>G40</f>
        <v>4655016</v>
      </c>
    </row>
    <row r="44" spans="1:7" ht="12" customHeight="1" x14ac:dyDescent="0.2">
      <c r="A44" s="286"/>
      <c r="B44" s="216"/>
      <c r="C44" s="216"/>
      <c r="D44" s="790" t="s">
        <v>1187</v>
      </c>
      <c r="E44" s="791">
        <f>(E42/E43)</f>
        <v>1.5003759039845823E-2</v>
      </c>
      <c r="F44" s="790" t="s">
        <v>1187</v>
      </c>
      <c r="G44" s="791">
        <f>(G42/G43)</f>
        <v>9.0214297867074994E-2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2367" t="str">
        <f>COVER!A17</f>
        <v>Southeastern CUSD 337</v>
      </c>
      <c r="B6" s="2368"/>
      <c r="C6" s="2368"/>
      <c r="D6" s="2368"/>
      <c r="E6" s="2368"/>
    </row>
    <row r="7" spans="1:7" ht="11.25" customHeight="1" x14ac:dyDescent="0.25">
      <c r="A7" s="1995"/>
      <c r="B7" s="2508">
        <f>COVER!A13</f>
        <v>26034337026</v>
      </c>
      <c r="C7" s="2508"/>
      <c r="D7" s="250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2095</v>
      </c>
      <c r="C19" s="2007" t="s">
        <v>2095</v>
      </c>
      <c r="D19" s="2010"/>
      <c r="E19" s="2009" t="s">
        <v>2105</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2095</v>
      </c>
      <c r="C26" s="2007" t="s">
        <v>2095</v>
      </c>
      <c r="D26" s="2010"/>
      <c r="E26" s="2009" t="s">
        <v>2106</v>
      </c>
    </row>
    <row r="27" spans="1:11" x14ac:dyDescent="0.2">
      <c r="A27" s="2006" t="s">
        <v>2065</v>
      </c>
      <c r="B27" s="2007"/>
      <c r="C27" s="2007"/>
      <c r="D27" s="2010"/>
      <c r="E27" s="2009"/>
    </row>
    <row r="28" spans="1:11" ht="12" customHeight="1" x14ac:dyDescent="0.2">
      <c r="A28" s="2006" t="s">
        <v>2066</v>
      </c>
      <c r="B28" s="2007" t="s">
        <v>2095</v>
      </c>
      <c r="C28" s="2007" t="s">
        <v>2095</v>
      </c>
      <c r="D28" s="2010"/>
      <c r="E28" s="2009" t="s">
        <v>2107</v>
      </c>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2095</v>
      </c>
      <c r="C31" s="2007" t="s">
        <v>2095</v>
      </c>
      <c r="D31" s="2010"/>
      <c r="E31" s="2009" t="s">
        <v>2108</v>
      </c>
      <c r="K31" s="2020"/>
    </row>
    <row r="32" spans="1:11" ht="12" customHeight="1" x14ac:dyDescent="0.2">
      <c r="A32" s="2006" t="s">
        <v>2070</v>
      </c>
      <c r="B32" s="2007"/>
      <c r="C32" s="2007"/>
      <c r="D32" s="2010"/>
      <c r="E32" s="2009"/>
    </row>
    <row r="33" spans="1:5" ht="12" customHeight="1" x14ac:dyDescent="0.2">
      <c r="A33" s="2006" t="s">
        <v>2071</v>
      </c>
      <c r="B33" s="2007" t="s">
        <v>2095</v>
      </c>
      <c r="C33" s="2007" t="s">
        <v>2095</v>
      </c>
      <c r="D33" s="2010"/>
      <c r="E33" s="2009" t="s">
        <v>2109</v>
      </c>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52" right="0.2" top="0.75" bottom="0.37" header="0.17" footer="0.17"/>
  <pageSetup scale="92" orientation="landscape" r:id="rId1"/>
  <headerFooter>
    <oddHeader>&amp;L&amp;9Page 31&amp;RPage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Southeastern CUSD 337</v>
      </c>
      <c r="J6" s="2375"/>
    </row>
    <row r="7" spans="1:10" x14ac:dyDescent="0.2">
      <c r="A7" s="2376" t="s">
        <v>1037</v>
      </c>
      <c r="B7" s="2377"/>
      <c r="C7" s="2377"/>
      <c r="D7" s="2377"/>
      <c r="E7" s="2378"/>
      <c r="F7" s="1664"/>
      <c r="G7" s="1653"/>
      <c r="H7" s="1663" t="s">
        <v>438</v>
      </c>
      <c r="I7" s="2379">
        <f>COVER!A13</f>
        <v>26034337026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179254</v>
      </c>
      <c r="F12" s="1692"/>
      <c r="G12" s="1691">
        <f t="shared" ref="G12:G18" si="0">SUM(E12:F12)</f>
        <v>179254</v>
      </c>
      <c r="H12" s="1693">
        <v>181736</v>
      </c>
      <c r="I12" s="1692"/>
      <c r="J12" s="1691">
        <f t="shared" ref="J12:J18" si="1">SUM(H12:I12)</f>
        <v>181736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16360</v>
      </c>
      <c r="F16" s="1692"/>
      <c r="G16" s="1691">
        <f t="shared" si="0"/>
        <v>16360</v>
      </c>
      <c r="H16" s="1693">
        <v>16688</v>
      </c>
      <c r="I16" s="1692"/>
      <c r="J16" s="1691">
        <f t="shared" si="1"/>
        <v>16688</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195614</v>
      </c>
      <c r="F19" s="1699">
        <f t="shared" si="2"/>
        <v>0</v>
      </c>
      <c r="G19" s="1699">
        <f t="shared" si="2"/>
        <v>195614</v>
      </c>
      <c r="H19" s="1699">
        <f t="shared" si="2"/>
        <v>198424</v>
      </c>
      <c r="I19" s="1699">
        <f t="shared" si="2"/>
        <v>0</v>
      </c>
      <c r="J19" s="1699">
        <f t="shared" si="2"/>
        <v>198424</v>
      </c>
    </row>
    <row r="20" spans="1:10" ht="25.5" customHeight="1" thickTop="1" x14ac:dyDescent="0.2">
      <c r="A20" s="1687">
        <v>9</v>
      </c>
      <c r="B20" s="2386" t="s">
        <v>1960</v>
      </c>
      <c r="C20" s="2384"/>
      <c r="D20" s="2385"/>
      <c r="E20" s="1700"/>
      <c r="F20" s="1700"/>
      <c r="G20" s="1700"/>
      <c r="H20" s="1700"/>
      <c r="I20" s="1700"/>
      <c r="J20" s="1701">
        <f>IF(AND(G19&gt;0,J19&gt;0),(((J19-G19)/G19)),"Enter Budget Data")</f>
        <v>1.4365024998210763E-2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2110</v>
      </c>
    </row>
    <row r="6" spans="1:2" x14ac:dyDescent="0.2">
      <c r="A6" s="387">
        <v>2</v>
      </c>
      <c r="B6" s="13" t="s">
        <v>2111</v>
      </c>
    </row>
    <row r="7" spans="1:2" x14ac:dyDescent="0.2">
      <c r="A7" s="387"/>
      <c r="B7" s="13" t="s">
        <v>2129</v>
      </c>
    </row>
    <row r="8" spans="1:2" x14ac:dyDescent="0.2">
      <c r="A8" s="387">
        <v>3</v>
      </c>
      <c r="B8" s="13" t="s">
        <v>2112</v>
      </c>
    </row>
    <row r="9" spans="1:2" x14ac:dyDescent="0.2">
      <c r="A9" s="2050">
        <v>4</v>
      </c>
      <c r="B9" s="13" t="s">
        <v>2113</v>
      </c>
    </row>
    <row r="10" spans="1:2" x14ac:dyDescent="0.2">
      <c r="A10" s="2050">
        <v>5</v>
      </c>
      <c r="B10" s="13" t="s">
        <v>2114</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Southeastern CUSD 337</v>
      </c>
    </row>
    <row r="65" spans="2:2" x14ac:dyDescent="0.2">
      <c r="B65" s="396">
        <f>COVER!A13</f>
        <v>26034337026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762000</xdr:colOff>
                <xdr:row>2</xdr:row>
                <xdr:rowOff>47625</xdr:rowOff>
              </from>
              <to>
                <xdr:col>0</xdr:col>
                <xdr:colOff>1676400</xdr:colOff>
                <xdr:row>6</xdr:row>
                <xdr:rowOff>85725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3967695</v>
      </c>
      <c r="C6" s="1634">
        <f>'Acct Summary 7-8'!D8</f>
        <v>282201</v>
      </c>
      <c r="D6" s="1634">
        <f>'Acct Summary 7-8'!F8</f>
        <v>533995</v>
      </c>
      <c r="E6" s="1634">
        <f>'Acct Summary 7-8'!I8</f>
        <v>29616</v>
      </c>
      <c r="F6" s="1634">
        <f>SUM(B6:E6)</f>
        <v>4813507</v>
      </c>
    </row>
    <row r="7" spans="1:8" s="1635" customFormat="1" ht="14.25" customHeight="1" thickBot="1" x14ac:dyDescent="0.25">
      <c r="A7" s="1633" t="s">
        <v>1696</v>
      </c>
      <c r="B7" s="1636">
        <f>'Acct Summary 7-8'!C17</f>
        <v>4033246</v>
      </c>
      <c r="C7" s="1636">
        <f>'Acct Summary 7-8'!D17</f>
        <v>326114</v>
      </c>
      <c r="D7" s="1636">
        <f>'Acct Summary 7-8'!F17</f>
        <v>516687</v>
      </c>
      <c r="E7" s="1899"/>
      <c r="F7" s="1634">
        <f>SUM(B7:E7)</f>
        <v>4876047</v>
      </c>
    </row>
    <row r="8" spans="1:8" s="1635" customFormat="1" ht="14.25" thickTop="1" thickBot="1" x14ac:dyDescent="0.25">
      <c r="A8" s="1637" t="s">
        <v>1697</v>
      </c>
      <c r="B8" s="1638">
        <f>(B6-B7)</f>
        <v>-65551</v>
      </c>
      <c r="C8" s="1638">
        <f>(C6-C7)</f>
        <v>-43913</v>
      </c>
      <c r="D8" s="1638">
        <f>(D6-D7)</f>
        <v>17308</v>
      </c>
      <c r="E8" s="1636">
        <f>(E6-E7)</f>
        <v>29616</v>
      </c>
      <c r="F8" s="1639">
        <f>SUM(F6-F7)</f>
        <v>-62540</v>
      </c>
    </row>
    <row r="9" spans="1:8" s="1635" customFormat="1" ht="14.25" thickTop="1" thickBot="1" x14ac:dyDescent="0.25">
      <c r="A9" s="1640" t="s">
        <v>1963</v>
      </c>
      <c r="B9" s="1641">
        <f>'Acct Summary 7-8'!C81</f>
        <v>69834</v>
      </c>
      <c r="C9" s="1641">
        <f>'Acct Summary 7-8'!D81</f>
        <v>1362902</v>
      </c>
      <c r="D9" s="1641">
        <f>'Acct Summary 7-8'!F81</f>
        <v>56485</v>
      </c>
      <c r="E9" s="1641">
        <f>'Acct Summary 7-8'!I81</f>
        <v>588512</v>
      </c>
      <c r="F9" s="1720">
        <f>SUM(B9:E9)</f>
        <v>2077733</v>
      </c>
    </row>
    <row r="10" spans="1:8" ht="16.5" customHeight="1" thickTop="1" x14ac:dyDescent="0.2">
      <c r="A10" s="1642"/>
      <c r="B10" s="1643"/>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1"/>
      <c r="B8" s="2412"/>
      <c r="C8" s="2412"/>
      <c r="D8" s="2413"/>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6" t="s">
        <v>1999</v>
      </c>
      <c r="D11" s="2417"/>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9" t="s">
        <v>359</v>
      </c>
      <c r="D27" s="2420"/>
    </row>
    <row r="28" spans="1:4" ht="12.75" x14ac:dyDescent="0.2">
      <c r="A28" s="230"/>
      <c r="B28" s="231">
        <v>2</v>
      </c>
      <c r="C28" s="2418" t="s">
        <v>2054</v>
      </c>
      <c r="D28" s="226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1" t="s">
        <v>633</v>
      </c>
      <c r="D49" s="2422"/>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4" t="s">
        <v>920</v>
      </c>
      <c r="D62" s="2415"/>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4" t="s">
        <v>777</v>
      </c>
      <c r="D76" s="2415"/>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Southeastern CUSD 337</v>
      </c>
      <c r="B7" s="2426"/>
      <c r="C7" s="2426"/>
      <c r="D7" s="2427"/>
      <c r="E7" s="2428">
        <f>COVER!A13</f>
        <v>26034337026</v>
      </c>
      <c r="F7" s="2429"/>
      <c r="G7" s="2430" t="str">
        <f>COVER!T23</f>
        <v>065-026904</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John E.  Meister,  CPA</v>
      </c>
      <c r="H9" s="2437"/>
      <c r="I9" s="2437"/>
      <c r="J9" s="2437"/>
      <c r="K9" s="2437"/>
      <c r="L9" s="2438"/>
    </row>
    <row r="10" spans="1:29" ht="13.5" customHeight="1" x14ac:dyDescent="0.2">
      <c r="A10" s="2439"/>
      <c r="B10" s="2440"/>
      <c r="C10" s="2440"/>
      <c r="D10" s="2440"/>
      <c r="E10" s="2440"/>
      <c r="F10" s="2441"/>
      <c r="G10" s="2436" t="str">
        <f>COVER!T17</f>
        <v>809 W. Detweiller Drive, Suite 804</v>
      </c>
      <c r="H10" s="2442"/>
      <c r="I10" s="2442"/>
      <c r="J10" s="2442"/>
      <c r="K10" s="2442"/>
      <c r="L10" s="2443"/>
    </row>
    <row r="11" spans="1:29" ht="13.5" customHeight="1" x14ac:dyDescent="0.2">
      <c r="A11" s="2042" t="s">
        <v>2045</v>
      </c>
      <c r="B11" s="2043"/>
      <c r="C11" s="2022"/>
      <c r="D11" s="2046"/>
      <c r="E11" s="2022"/>
      <c r="F11" s="2023"/>
      <c r="G11" s="2436" t="str">
        <f>COVER!T19</f>
        <v>Peoria</v>
      </c>
      <c r="H11" s="2442"/>
      <c r="I11" s="2442"/>
      <c r="J11" s="1984" t="str">
        <f>COVER!X19</f>
        <v>IL</v>
      </c>
      <c r="K11" s="1984">
        <f>COVER!Z19</f>
        <v>61615</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ron.hilton1@comcast.net</v>
      </c>
      <c r="J13" s="2448"/>
      <c r="K13" s="2448"/>
      <c r="L13" s="2449"/>
    </row>
    <row r="14" spans="1:29" ht="13.5" customHeight="1" x14ac:dyDescent="0.2">
      <c r="A14" s="2436" t="str">
        <f>COVER!A19</f>
        <v>90 W. Green Street, P.O. Box 155</v>
      </c>
      <c r="B14" s="2434"/>
      <c r="C14" s="2434"/>
      <c r="D14" s="2434"/>
      <c r="E14" s="2033">
        <v>0</v>
      </c>
      <c r="F14" s="1307"/>
      <c r="G14" s="2029" t="s">
        <v>1413</v>
      </c>
      <c r="H14" s="1290"/>
      <c r="I14" s="1290"/>
      <c r="J14" s="1290"/>
      <c r="K14" s="1290"/>
      <c r="L14" s="2025"/>
    </row>
    <row r="15" spans="1:29" ht="13.5" customHeight="1" x14ac:dyDescent="0.2">
      <c r="A15" s="2436" t="str">
        <f>COVER!A21</f>
        <v>Augusta</v>
      </c>
      <c r="B15" s="2442"/>
      <c r="C15" s="2442"/>
      <c r="D15" s="1289"/>
      <c r="E15" s="1989"/>
      <c r="F15" s="1306"/>
      <c r="G15" s="1983" t="str">
        <f>COVER!T15</f>
        <v>Ron Hilton</v>
      </c>
      <c r="H15" s="1290"/>
      <c r="I15" s="1290"/>
      <c r="J15" s="1290"/>
      <c r="K15" s="1290"/>
      <c r="L15" s="2025"/>
    </row>
    <row r="16" spans="1:29" ht="12.2" customHeight="1" x14ac:dyDescent="0.2">
      <c r="A16" s="2032" t="s">
        <v>2046</v>
      </c>
      <c r="B16" s="1560"/>
      <c r="C16" s="2034">
        <f>COVER!A25</f>
        <v>62311</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(309) 683-0441</v>
      </c>
      <c r="H18" s="2426"/>
      <c r="I18" s="2426"/>
      <c r="J18" s="2426"/>
      <c r="K18" s="2425" t="str">
        <f>COVER!X21</f>
        <v>(309) 683-0443</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Southeastern CUSD 337</v>
      </c>
      <c r="B1" s="2424"/>
      <c r="C1" s="2424"/>
      <c r="D1" s="2424"/>
    </row>
    <row r="2" spans="1:11" s="1982" customFormat="1" ht="12.75" x14ac:dyDescent="0.2">
      <c r="A2" s="2458">
        <f>'Single Audit Cover'!E7</f>
        <v>26034337026</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Southeastern CUSD 337</v>
      </c>
      <c r="B1" s="2462"/>
      <c r="C1" s="2462"/>
      <c r="D1" s="2462"/>
      <c r="E1" s="2462"/>
    </row>
    <row r="2" spans="1:5" x14ac:dyDescent="0.2">
      <c r="A2" s="2463">
        <f>'Single Audit Cover'!E7</f>
        <v>26034337026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555138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20848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-9533</v>
      </c>
    </row>
    <row r="19" spans="1:4" ht="13.5" thickBot="1" x14ac:dyDescent="0.25">
      <c r="A19" s="1359" t="s">
        <v>1498</v>
      </c>
      <c r="D19" s="1358">
        <f>SUM(D10:D17)</f>
        <v>566453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566453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566453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Southeastern CUSD 337</v>
      </c>
      <c r="C1" s="2467"/>
      <c r="D1" s="2467"/>
      <c r="E1" s="2467"/>
      <c r="F1" s="2467"/>
      <c r="G1" s="2467"/>
      <c r="H1" s="2467"/>
      <c r="I1" s="2467"/>
      <c r="J1" s="2467"/>
      <c r="K1" s="2467"/>
    </row>
    <row r="2" spans="2:12" ht="15" x14ac:dyDescent="0.2">
      <c r="B2" s="2468">
        <f>'Single Audit Cover'!E7</f>
        <v>26034337026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Southeastern CUSD 337</v>
      </c>
      <c r="B1" s="2474"/>
      <c r="C1" s="2474"/>
      <c r="D1" s="2474"/>
      <c r="E1" s="1437"/>
    </row>
    <row r="2" spans="1:5" ht="13.5" customHeight="1" x14ac:dyDescent="0.2">
      <c r="A2" s="2475">
        <f>'Single Audit Cover'!E7</f>
        <v>26034337026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Southeastern CUSD 337</v>
      </c>
      <c r="C1" s="2485"/>
      <c r="D1" s="2485"/>
      <c r="E1" s="2485"/>
      <c r="F1" s="2485"/>
      <c r="G1" s="2485"/>
      <c r="H1" s="2485"/>
      <c r="I1" s="2485"/>
      <c r="J1" s="1476"/>
    </row>
    <row r="2" spans="2:10" s="1367" customFormat="1" ht="12.75" customHeight="1" x14ac:dyDescent="0.2">
      <c r="B2" s="2486">
        <f>'Single Audit Cover'!E7</f>
        <v>26034337026</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32" sqref="M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Southeastern CUSD 337</v>
      </c>
      <c r="C1" s="2484"/>
      <c r="D1" s="2484"/>
      <c r="E1" s="2484"/>
      <c r="F1" s="2484"/>
      <c r="G1" s="2484"/>
      <c r="H1" s="2484"/>
      <c r="I1" s="2484"/>
      <c r="J1" s="2484"/>
      <c r="K1" s="2484"/>
      <c r="L1" s="1524"/>
      <c r="M1" s="1524"/>
    </row>
    <row r="2" spans="1:13" ht="12" customHeight="1" x14ac:dyDescent="0.2">
      <c r="B2" s="2486">
        <f>'Single Audit Cover'!E7</f>
        <v>26034337026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1</v>
      </c>
      <c r="E10" s="1427"/>
      <c r="F10" s="1434" t="s">
        <v>1587</v>
      </c>
      <c r="G10" s="1516"/>
      <c r="H10" s="1517" t="s">
        <v>1586</v>
      </c>
      <c r="I10" s="1516" t="s">
        <v>2095</v>
      </c>
      <c r="J10" s="1515" t="s">
        <v>1585</v>
      </c>
      <c r="K10" s="1427"/>
      <c r="L10" s="1478"/>
    </row>
    <row r="11" spans="1:13" ht="13.5" customHeight="1" x14ac:dyDescent="0.2">
      <c r="B11" s="1427"/>
      <c r="C11" s="1427"/>
      <c r="D11" s="1427"/>
      <c r="E11" s="1427"/>
      <c r="F11" s="1427"/>
      <c r="G11" s="1460"/>
      <c r="H11" s="1427"/>
      <c r="I11" s="1514" t="s">
        <v>1584</v>
      </c>
      <c r="J11" s="1427"/>
      <c r="K11" s="1513">
        <v>2012</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t="s">
        <v>2115</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t="s">
        <v>2116</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t="s">
        <v>2117</v>
      </c>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1.25" customHeight="1" x14ac:dyDescent="0.2">
      <c r="B23" s="2495" t="s">
        <v>2118</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t="s">
        <v>2119</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t="s">
        <v>2120</v>
      </c>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7" customHeight="1" x14ac:dyDescent="0.2">
      <c r="B32" s="2494" t="s">
        <v>2121</v>
      </c>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Southeastern CUSD 337</v>
      </c>
      <c r="C1" s="2484"/>
      <c r="D1" s="2484"/>
      <c r="E1" s="2484"/>
      <c r="F1" s="2484"/>
      <c r="G1" s="2484"/>
      <c r="H1" s="2484"/>
      <c r="I1" s="2484"/>
      <c r="J1" s="2484"/>
      <c r="K1" s="2484"/>
      <c r="L1" s="1524"/>
      <c r="M1" s="1524"/>
    </row>
    <row r="2" spans="1:13" ht="12" customHeight="1" x14ac:dyDescent="0.2">
      <c r="B2" s="2486">
        <f>'Single Audit Cover'!E7</f>
        <v>26034337026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v>2</v>
      </c>
      <c r="E10" s="1427"/>
      <c r="F10" s="1434" t="s">
        <v>1587</v>
      </c>
      <c r="G10" s="1516"/>
      <c r="H10" s="1517" t="s">
        <v>1586</v>
      </c>
      <c r="I10" s="1516" t="s">
        <v>2095</v>
      </c>
      <c r="J10" s="1515" t="s">
        <v>1585</v>
      </c>
      <c r="K10" s="1427"/>
      <c r="L10" s="1478"/>
    </row>
    <row r="11" spans="1:13" ht="13.5" customHeight="1" x14ac:dyDescent="0.2">
      <c r="B11" s="1427"/>
      <c r="C11" s="1427"/>
      <c r="D11" s="1427"/>
      <c r="E11" s="1427"/>
      <c r="F11" s="1427"/>
      <c r="G11" s="1460"/>
      <c r="H11" s="1427"/>
      <c r="I11" s="1514" t="s">
        <v>1584</v>
      </c>
      <c r="J11" s="1427"/>
      <c r="K11" s="1513">
        <v>2012</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5.5" customHeight="1" x14ac:dyDescent="0.2">
      <c r="B14" s="2495" t="s">
        <v>2122</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78.75" customHeight="1" x14ac:dyDescent="0.2">
      <c r="B17" s="2495" t="s">
        <v>2123</v>
      </c>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t="s">
        <v>2124</v>
      </c>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t="s">
        <v>2125</v>
      </c>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t="s">
        <v>2126</v>
      </c>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t="s">
        <v>2127</v>
      </c>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8.5" customHeight="1" x14ac:dyDescent="0.2">
      <c r="B32" s="2494" t="s">
        <v>2128</v>
      </c>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36"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M14" sqref="M1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Southeastern CUSD 337</v>
      </c>
      <c r="C1" s="2500"/>
      <c r="D1" s="2500"/>
      <c r="E1" s="2500"/>
      <c r="F1" s="2500"/>
      <c r="G1" s="2500"/>
      <c r="H1" s="2500"/>
      <c r="I1" s="2500"/>
      <c r="J1" s="2500"/>
      <c r="K1" s="2500"/>
      <c r="L1" s="1545"/>
    </row>
    <row r="2" spans="1:12" ht="12.75" customHeight="1" x14ac:dyDescent="0.2">
      <c r="B2" s="2501">
        <f>'Single Audit Cover'!E7</f>
        <v>26034337026</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36&amp;R&amp;8Page 36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Southeastern CUSD 337</v>
      </c>
      <c r="C1" s="2484"/>
      <c r="D1" s="2484"/>
      <c r="E1" s="1557"/>
    </row>
    <row r="2" spans="2:5" s="1387" customFormat="1" ht="12.75" customHeight="1" x14ac:dyDescent="0.2">
      <c r="B2" s="2486">
        <f>'Single Audit Cover'!E7</f>
        <v>26034337026</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Southeastern CUSD 337</v>
      </c>
      <c r="C1" s="2484"/>
      <c r="D1" s="2484"/>
      <c r="E1" s="2484"/>
      <c r="F1" s="1545"/>
      <c r="G1" s="1545"/>
      <c r="H1" s="1545"/>
      <c r="I1" s="1545"/>
      <c r="J1" s="1545"/>
      <c r="K1" s="1545"/>
      <c r="L1" s="1545"/>
    </row>
    <row r="2" spans="2:12" ht="13.5" customHeight="1" x14ac:dyDescent="0.2">
      <c r="B2" s="2486">
        <f>'Single Audit Cover'!E7</f>
        <v>26034337026</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26034337026</v>
      </c>
    </row>
    <row r="3" spans="1:2" x14ac:dyDescent="0.2">
      <c r="A3" t="s">
        <v>1132</v>
      </c>
      <c r="B3" s="1232" t="str">
        <f>COVER!A15</f>
        <v>Hancock</v>
      </c>
    </row>
    <row r="4" spans="1:2" x14ac:dyDescent="0.2">
      <c r="A4" t="s">
        <v>1188</v>
      </c>
      <c r="B4" s="1232" t="str">
        <f>COVER!A17</f>
        <v>Southeastern CUSD 337</v>
      </c>
    </row>
    <row r="5" spans="1:2" x14ac:dyDescent="0.2">
      <c r="A5" t="s">
        <v>819</v>
      </c>
      <c r="B5" s="1232" t="str">
        <f>COVER!A38</f>
        <v>D. Todd Fox</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Yes</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124167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136458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66548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66624</v>
      </c>
      <c r="C91" s="14" t="s">
        <v>672</v>
      </c>
      <c r="D91" s="14" t="str">
        <f t="shared" si="0"/>
        <v>Error?</v>
      </c>
    </row>
    <row r="92" spans="1:4" x14ac:dyDescent="0.2">
      <c r="A92" s="55">
        <v>31</v>
      </c>
      <c r="B92" s="1232">
        <f>'Assets-Liab 5-6'!C39</f>
        <v>69834</v>
      </c>
      <c r="D92" s="14" t="str">
        <f t="shared" si="0"/>
        <v>Error?</v>
      </c>
    </row>
    <row r="93" spans="1:4" x14ac:dyDescent="0.2">
      <c r="A93" s="55">
        <v>32</v>
      </c>
      <c r="B93" s="1232">
        <f>'Assets-Liab 5-6'!C41</f>
        <v>136458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1376824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13922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13922</v>
      </c>
      <c r="C122" s="14" t="s">
        <v>672</v>
      </c>
      <c r="D122" s="14" t="str">
        <f t="shared" si="0"/>
        <v>Error?</v>
      </c>
    </row>
    <row r="123" spans="1:4" x14ac:dyDescent="0.2">
      <c r="A123" s="55">
        <v>62</v>
      </c>
      <c r="B123" s="1232">
        <f>'Assets-Liab 5-6'!D39</f>
        <v>1362902</v>
      </c>
      <c r="D123" s="14" t="str">
        <f t="shared" si="0"/>
        <v>Error?</v>
      </c>
    </row>
    <row r="124" spans="1:4" x14ac:dyDescent="0.2">
      <c r="A124" s="55">
        <v>63</v>
      </c>
      <c r="B124" s="1232">
        <f>'Assets-Liab 5-6'!D41</f>
        <v>1376824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62054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5569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5569</v>
      </c>
      <c r="C169" s="14" t="s">
        <v>672</v>
      </c>
      <c r="D169" s="14" t="str">
        <f t="shared" si="1"/>
        <v>Error?</v>
      </c>
    </row>
    <row r="170" spans="1:4" x14ac:dyDescent="0.2">
      <c r="A170" s="55">
        <v>109</v>
      </c>
      <c r="B170" s="1232">
        <f>'Assets-Liab 5-6'!F39</f>
        <v>56485</v>
      </c>
      <c r="D170" s="14" t="str">
        <f t="shared" si="1"/>
        <v>Error?</v>
      </c>
    </row>
    <row r="171" spans="1:4" x14ac:dyDescent="0.2">
      <c r="A171" s="55">
        <v>110</v>
      </c>
      <c r="B171" s="1232">
        <f>'Assets-Liab 5-6'!F41</f>
        <v>62054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218302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14496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14496</v>
      </c>
      <c r="C188" s="14" t="s">
        <v>672</v>
      </c>
      <c r="D188" s="14" t="str">
        <f t="shared" si="1"/>
        <v>Error?</v>
      </c>
    </row>
    <row r="189" spans="1:4" x14ac:dyDescent="0.2">
      <c r="A189" s="55">
        <v>128</v>
      </c>
      <c r="B189" s="1232">
        <f>'Assets-Liab 5-6'!G39</f>
        <v>106967</v>
      </c>
      <c r="D189" s="14" t="str">
        <f t="shared" si="1"/>
        <v>Error?</v>
      </c>
    </row>
    <row r="190" spans="1:4" x14ac:dyDescent="0.2">
      <c r="A190" s="55">
        <v>129</v>
      </c>
      <c r="B190" s="1232">
        <f>'Assets-Liab 5-6'!G41</f>
        <v>218302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27196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8926</v>
      </c>
      <c r="D212" s="14" t="str">
        <f t="shared" si="2"/>
        <v>Error?</v>
      </c>
    </row>
    <row r="213" spans="1:4" x14ac:dyDescent="0.2">
      <c r="A213" s="91">
        <v>152</v>
      </c>
      <c r="B213" s="1232">
        <f>'Assets-Liab 5-6'!H41</f>
        <v>27196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21576</v>
      </c>
      <c r="D273" s="14" t="str">
        <f t="shared" si="3"/>
        <v>Error?</v>
      </c>
    </row>
    <row r="274" spans="1:4" x14ac:dyDescent="0.2">
      <c r="A274" s="55">
        <v>213</v>
      </c>
      <c r="B274" s="1232">
        <f>'Assets-Liab 5-6'!M17</f>
        <v>2943396</v>
      </c>
      <c r="D274" s="14" t="str">
        <f t="shared" si="3"/>
        <v>Error?</v>
      </c>
    </row>
    <row r="275" spans="1:4" x14ac:dyDescent="0.2">
      <c r="A275" s="55">
        <v>214</v>
      </c>
      <c r="B275" s="1232">
        <f>'Assets-Liab 5-6'!M18</f>
        <v>240826</v>
      </c>
      <c r="D275" s="14" t="str">
        <f t="shared" si="3"/>
        <v>Error?</v>
      </c>
    </row>
    <row r="276" spans="1:4" x14ac:dyDescent="0.2">
      <c r="A276" s="55">
        <v>215</v>
      </c>
      <c r="B276" s="1232">
        <f>'Assets-Liab 5-6'!M19</f>
        <v>960017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4165815</v>
      </c>
      <c r="C279" s="14" t="s">
        <v>672</v>
      </c>
      <c r="D279" s="14" t="str">
        <f t="shared" si="3"/>
        <v>Error?</v>
      </c>
    </row>
    <row r="280" spans="1:4" x14ac:dyDescent="0.2">
      <c r="A280" s="55">
        <v>219</v>
      </c>
      <c r="B280" s="1232">
        <f>'Assets-Liab 5-6'!M40</f>
        <v>4165815</v>
      </c>
      <c r="D280" s="14" t="str">
        <f t="shared" si="3"/>
        <v>Error?</v>
      </c>
    </row>
    <row r="281" spans="1:4" x14ac:dyDescent="0.2">
      <c r="A281" s="55">
        <v>220</v>
      </c>
      <c r="B281" s="1232">
        <f>'Assets-Liab 5-6'!M41</f>
        <v>4165815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1096746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126171</v>
      </c>
      <c r="D717" s="14" t="str">
        <f t="shared" si="10"/>
        <v>Error?</v>
      </c>
    </row>
    <row r="718" spans="1:4" x14ac:dyDescent="0.2">
      <c r="A718" s="55">
        <v>657</v>
      </c>
      <c r="B718" s="1232">
        <f>'Expenditures 15-22'!C14</f>
        <v>80817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1853965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36587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36150</v>
      </c>
      <c r="D724" s="14" t="str">
        <f t="shared" si="10"/>
        <v>Error?</v>
      </c>
    </row>
    <row r="725" spans="1:4" x14ac:dyDescent="0.2">
      <c r="A725" s="55">
        <v>664</v>
      </c>
      <c r="B725" s="1232">
        <f>'Expenditures 15-22'!C40</f>
        <v>49626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122363</v>
      </c>
      <c r="C727" s="14" t="s">
        <v>672</v>
      </c>
      <c r="D727" s="14" t="str">
        <f t="shared" si="10"/>
        <v>Error?</v>
      </c>
    </row>
    <row r="728" spans="1:4" x14ac:dyDescent="0.2">
      <c r="A728" s="55">
        <v>667</v>
      </c>
      <c r="B728" s="1232">
        <f>'Expenditures 15-22'!C44</f>
        <v>480</v>
      </c>
      <c r="D728" s="14" t="str">
        <f t="shared" si="10"/>
        <v>Error?</v>
      </c>
    </row>
    <row r="729" spans="1:4" x14ac:dyDescent="0.2">
      <c r="A729" s="55">
        <v>668</v>
      </c>
      <c r="B729" s="1232">
        <f>'Expenditures 15-22'!C45</f>
        <v>33853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34333</v>
      </c>
      <c r="C731" s="14" t="s">
        <v>672</v>
      </c>
      <c r="D731" s="14" t="str">
        <f t="shared" si="10"/>
        <v>Error?</v>
      </c>
    </row>
    <row r="732" spans="1:4" x14ac:dyDescent="0.2">
      <c r="A732" s="55">
        <v>671</v>
      </c>
      <c r="B732" s="1232">
        <f>'Expenditures 15-22'!C49</f>
        <v>11673</v>
      </c>
      <c r="D732" s="14" t="str">
        <f t="shared" si="10"/>
        <v>Error?</v>
      </c>
    </row>
    <row r="733" spans="1:4" x14ac:dyDescent="0.2">
      <c r="A733" s="55">
        <v>672</v>
      </c>
      <c r="B733" s="1232">
        <f>'Expenditures 15-22'!C50</f>
        <v>151650</v>
      </c>
      <c r="D733" s="14" t="str">
        <f t="shared" si="10"/>
        <v>Error?</v>
      </c>
    </row>
    <row r="734" spans="1:4" x14ac:dyDescent="0.2">
      <c r="A734" s="55">
        <v>673</v>
      </c>
      <c r="B734" s="1232">
        <f>'Expenditures 15-22'!C53</f>
        <v>163323</v>
      </c>
      <c r="C734" s="14" t="s">
        <v>672</v>
      </c>
      <c r="D734" s="14" t="str">
        <f t="shared" si="10"/>
        <v>Error?</v>
      </c>
    </row>
    <row r="735" spans="1:4" x14ac:dyDescent="0.2">
      <c r="A735" s="55">
        <v>674</v>
      </c>
      <c r="B735" s="1232">
        <f>'Expenditures 15-22'!C55</f>
        <v>287953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287953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45656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15273</v>
      </c>
      <c r="D741" s="14" t="str">
        <f t="shared" si="10"/>
        <v>Error?</v>
      </c>
    </row>
    <row r="742" spans="1:4" x14ac:dyDescent="0.2">
      <c r="A742" s="55">
        <v>681</v>
      </c>
      <c r="B742" s="1232">
        <f>'Expenditures 15-22'!C63</f>
        <v>80504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141433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749405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2603370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281322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45846</v>
      </c>
      <c r="D775" s="14" t="str">
        <f t="shared" si="11"/>
        <v>Error?</v>
      </c>
    </row>
    <row r="776" spans="1:4" x14ac:dyDescent="0.2">
      <c r="A776" s="55">
        <v>715</v>
      </c>
      <c r="B776" s="1232">
        <f>'Expenditures 15-22'!D14</f>
        <v>6980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501544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10943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10895</v>
      </c>
      <c r="D782" s="14" t="str">
        <f t="shared" si="11"/>
        <v>Error?</v>
      </c>
    </row>
    <row r="783" spans="1:4" x14ac:dyDescent="0.2">
      <c r="A783" s="55">
        <v>722</v>
      </c>
      <c r="B783" s="1232">
        <f>'Expenditures 15-22'!D40</f>
        <v>13650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35488</v>
      </c>
      <c r="C785" s="14" t="s">
        <v>672</v>
      </c>
      <c r="D785" s="14" t="str">
        <f t="shared" si="11"/>
        <v>Error?</v>
      </c>
    </row>
    <row r="786" spans="1:4" x14ac:dyDescent="0.2">
      <c r="A786" s="55">
        <v>725</v>
      </c>
      <c r="B786" s="1232">
        <f>'Expenditures 15-22'!D44</f>
        <v>1</v>
      </c>
      <c r="D786" s="14" t="str">
        <f t="shared" si="11"/>
        <v>Error?</v>
      </c>
    </row>
    <row r="787" spans="1:4" x14ac:dyDescent="0.2">
      <c r="A787" s="55">
        <v>726</v>
      </c>
      <c r="B787" s="1232">
        <f>'Expenditures 15-22'!D45</f>
        <v>11772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11773</v>
      </c>
      <c r="C789" s="14" t="s">
        <v>672</v>
      </c>
      <c r="D789" s="14" t="str">
        <f t="shared" si="11"/>
        <v>Error?</v>
      </c>
    </row>
    <row r="790" spans="1:4" x14ac:dyDescent="0.2">
      <c r="A790" s="55">
        <v>729</v>
      </c>
      <c r="B790" s="1232">
        <f>'Expenditures 15-22'!D49</f>
        <v>4004</v>
      </c>
      <c r="D790" s="14" t="str">
        <f t="shared" si="11"/>
        <v>Error?</v>
      </c>
    </row>
    <row r="791" spans="1:4" x14ac:dyDescent="0.2">
      <c r="A791" s="55">
        <v>730</v>
      </c>
      <c r="B791" s="1232">
        <f>'Expenditures 15-22'!D50</f>
        <v>22416</v>
      </c>
      <c r="D791" s="14" t="str">
        <f t="shared" si="11"/>
        <v>Error?</v>
      </c>
    </row>
    <row r="792" spans="1:4" x14ac:dyDescent="0.2">
      <c r="A792" s="55">
        <v>731</v>
      </c>
      <c r="B792" s="1232">
        <f>'Expenditures 15-22'!D53</f>
        <v>26420</v>
      </c>
      <c r="C792" s="14" t="s">
        <v>672</v>
      </c>
      <c r="D792" s="14" t="str">
        <f t="shared" si="11"/>
        <v>Error?</v>
      </c>
    </row>
    <row r="793" spans="1:4" x14ac:dyDescent="0.2">
      <c r="A793" s="55">
        <v>732</v>
      </c>
      <c r="B793" s="1232">
        <f>'Expenditures 15-22'!D55</f>
        <v>77401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77401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30801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30801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181883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683427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61380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907</v>
      </c>
      <c r="D833" s="14" t="str">
        <f t="shared" si="12"/>
        <v>Error?</v>
      </c>
    </row>
    <row r="834" spans="1:4" x14ac:dyDescent="0.2">
      <c r="A834" s="55">
        <v>773</v>
      </c>
      <c r="B834" s="1232">
        <f>'Expenditures 15-22'!E14</f>
        <v>25357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125010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305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305</v>
      </c>
      <c r="C843" s="14" t="s">
        <v>672</v>
      </c>
      <c r="D843" s="14" t="str">
        <f t="shared" si="12"/>
        <v>Error?</v>
      </c>
    </row>
    <row r="844" spans="1:4" x14ac:dyDescent="0.2">
      <c r="A844" s="55">
        <v>783</v>
      </c>
      <c r="B844" s="1232">
        <f>'Expenditures 15-22'!E44</f>
        <v>4184</v>
      </c>
      <c r="D844" s="14" t="str">
        <f t="shared" si="12"/>
        <v>Error?</v>
      </c>
    </row>
    <row r="845" spans="1:4" x14ac:dyDescent="0.2">
      <c r="A845" s="55">
        <v>784</v>
      </c>
      <c r="B845" s="1232">
        <f>'Expenditures 15-22'!E45</f>
        <v>2482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6666</v>
      </c>
      <c r="C847" s="14" t="s">
        <v>672</v>
      </c>
      <c r="D847" s="14" t="str">
        <f t="shared" si="12"/>
        <v>Error?</v>
      </c>
    </row>
    <row r="848" spans="1:4" x14ac:dyDescent="0.2">
      <c r="A848" s="55">
        <v>787</v>
      </c>
      <c r="B848" s="1232">
        <f>'Expenditures 15-22'!E49</f>
        <v>36660</v>
      </c>
      <c r="D848" s="14" t="str">
        <f t="shared" si="12"/>
        <v>Error?</v>
      </c>
    </row>
    <row r="849" spans="1:4" x14ac:dyDescent="0.2">
      <c r="A849" s="55">
        <v>788</v>
      </c>
      <c r="B849" s="1232">
        <f>'Expenditures 15-22'!E50</f>
        <v>2316</v>
      </c>
      <c r="D849" s="14" t="str">
        <f t="shared" si="12"/>
        <v>Error?</v>
      </c>
    </row>
    <row r="850" spans="1:4" x14ac:dyDescent="0.2">
      <c r="A850" s="55">
        <v>789</v>
      </c>
      <c r="B850" s="1232">
        <f>'Expenditures 15-22'!E53</f>
        <v>38976</v>
      </c>
      <c r="C850" s="14" t="s">
        <v>672</v>
      </c>
      <c r="D850" s="14" t="str">
        <f t="shared" si="12"/>
        <v>Error?</v>
      </c>
    </row>
    <row r="851" spans="1:4" x14ac:dyDescent="0.2">
      <c r="A851" s="55">
        <v>790</v>
      </c>
      <c r="B851" s="1232">
        <f>'Expenditures 15-22'!E55</f>
        <v>1325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1325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3910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2186</v>
      </c>
      <c r="D858" s="14" t="str">
        <f t="shared" si="12"/>
        <v>Error?</v>
      </c>
    </row>
    <row r="859" spans="1:4" x14ac:dyDescent="0.2">
      <c r="A859" s="55">
        <v>798</v>
      </c>
      <c r="B859" s="1232">
        <f>'Expenditures 15-22'!E64</f>
        <v>9684</v>
      </c>
      <c r="D859" s="14" t="str">
        <f t="shared" si="12"/>
        <v>Error?</v>
      </c>
    </row>
    <row r="860" spans="1:4" x14ac:dyDescent="0.2">
      <c r="A860" s="83">
        <v>799</v>
      </c>
      <c r="D860" s="14" t="str">
        <f t="shared" si="12"/>
        <v>OK</v>
      </c>
    </row>
    <row r="861" spans="1:4" x14ac:dyDescent="0.2">
      <c r="A861" s="55">
        <v>800</v>
      </c>
      <c r="B861" s="1232">
        <f>'Expenditures 15-22'!E65</f>
        <v>15780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2642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2642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65694</v>
      </c>
      <c r="C871" s="14" t="s">
        <v>672</v>
      </c>
      <c r="D871" s="14" t="str">
        <f t="shared" si="12"/>
        <v>Error?</v>
      </c>
    </row>
    <row r="872" spans="1:4" x14ac:dyDescent="0.2">
      <c r="A872" s="55">
        <v>811</v>
      </c>
      <c r="B872" s="1232">
        <f>'Expenditures 15-22'!E75</f>
        <v>295</v>
      </c>
      <c r="D872" s="14" t="str">
        <f t="shared" si="12"/>
        <v>Error?</v>
      </c>
    </row>
    <row r="873" spans="1:4" x14ac:dyDescent="0.2">
      <c r="A873" s="55">
        <v>812</v>
      </c>
      <c r="B873" s="1232">
        <f>'Expenditures 15-22'!E114</f>
        <v>202271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47257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7698</v>
      </c>
      <c r="D891" s="14" t="str">
        <f t="shared" si="12"/>
        <v>Error?</v>
      </c>
    </row>
    <row r="892" spans="1:4" x14ac:dyDescent="0.2">
      <c r="A892" s="55">
        <v>831</v>
      </c>
      <c r="B892" s="1232">
        <f>'Expenditures 15-22'!F14</f>
        <v>10933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85113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138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138</v>
      </c>
      <c r="C901" s="14" t="s">
        <v>672</v>
      </c>
      <c r="D901" s="14" t="str">
        <f t="shared" si="13"/>
        <v>Error?</v>
      </c>
    </row>
    <row r="902" spans="1:4" x14ac:dyDescent="0.2">
      <c r="A902" s="55">
        <v>841</v>
      </c>
      <c r="B902" s="1232">
        <f>'Expenditures 15-22'!F44</f>
        <v>81</v>
      </c>
      <c r="D902" s="14" t="str">
        <f t="shared" si="13"/>
        <v>Error?</v>
      </c>
    </row>
    <row r="903" spans="1:4" x14ac:dyDescent="0.2">
      <c r="A903" s="55">
        <v>842</v>
      </c>
      <c r="B903" s="1232">
        <f>'Expenditures 15-22'!F45</f>
        <v>1827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1908</v>
      </c>
      <c r="C905" s="14" t="s">
        <v>672</v>
      </c>
      <c r="D905" s="14" t="str">
        <f t="shared" si="13"/>
        <v>Error?</v>
      </c>
    </row>
    <row r="906" spans="1:4" x14ac:dyDescent="0.2">
      <c r="A906" s="55">
        <v>845</v>
      </c>
      <c r="B906" s="1232">
        <f>'Expenditures 15-22'!F49</f>
        <v>1370</v>
      </c>
      <c r="D906" s="14" t="str">
        <f t="shared" si="13"/>
        <v>Error?</v>
      </c>
    </row>
    <row r="907" spans="1:4" x14ac:dyDescent="0.2">
      <c r="A907" s="55">
        <v>846</v>
      </c>
      <c r="B907" s="1232">
        <f>'Expenditures 15-22'!F50</f>
        <v>2872</v>
      </c>
      <c r="D907" s="14" t="str">
        <f t="shared" si="13"/>
        <v>Error?</v>
      </c>
    </row>
    <row r="908" spans="1:4" x14ac:dyDescent="0.2">
      <c r="A908" s="55">
        <v>847</v>
      </c>
      <c r="B908" s="1232">
        <f>'Expenditures 15-22'!F53</f>
        <v>4242</v>
      </c>
      <c r="C908" s="14" t="s">
        <v>672</v>
      </c>
      <c r="D908" s="14" t="str">
        <f t="shared" si="13"/>
        <v>Error?</v>
      </c>
    </row>
    <row r="909" spans="1:4" x14ac:dyDescent="0.2">
      <c r="A909" s="55">
        <v>848</v>
      </c>
      <c r="B909" s="1232">
        <f>'Expenditures 15-22'!F55</f>
        <v>2964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2964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153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5500</v>
      </c>
      <c r="D915" s="14" t="str">
        <f t="shared" si="13"/>
        <v>Error?</v>
      </c>
    </row>
    <row r="916" spans="1:4" x14ac:dyDescent="0.2">
      <c r="A916" s="55">
        <v>855</v>
      </c>
      <c r="B916" s="1232">
        <f>'Expenditures 15-22'!F63</f>
        <v>166683</v>
      </c>
      <c r="D916" s="14" t="str">
        <f t="shared" si="13"/>
        <v>Error?</v>
      </c>
    </row>
    <row r="917" spans="1:4" x14ac:dyDescent="0.2">
      <c r="A917" s="55">
        <v>856</v>
      </c>
      <c r="B917" s="1232">
        <f>'Expenditures 15-22'!F64</f>
        <v>6676</v>
      </c>
      <c r="D917" s="14" t="str">
        <f t="shared" si="13"/>
        <v>Error?</v>
      </c>
    </row>
    <row r="918" spans="1:4" x14ac:dyDescent="0.2">
      <c r="A918" s="83">
        <v>857</v>
      </c>
      <c r="D918" s="14" t="str">
        <f t="shared" si="13"/>
        <v>OK</v>
      </c>
    </row>
    <row r="919" spans="1:4" x14ac:dyDescent="0.2">
      <c r="A919" s="55">
        <v>858</v>
      </c>
      <c r="B919" s="1232">
        <f>'Expenditures 15-22'!F65</f>
        <v>179012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188264</v>
      </c>
      <c r="C929" s="14" t="s">
        <v>672</v>
      </c>
      <c r="D929" s="14" t="str">
        <f t="shared" si="13"/>
        <v>Error?</v>
      </c>
    </row>
    <row r="930" spans="1:4" x14ac:dyDescent="0.2">
      <c r="A930" s="55">
        <v>869</v>
      </c>
      <c r="B930" s="1232">
        <f>'Expenditures 15-22'!F75</f>
        <v>690</v>
      </c>
      <c r="D930" s="14" t="str">
        <f t="shared" si="13"/>
        <v>Error?</v>
      </c>
    </row>
    <row r="931" spans="1:4" x14ac:dyDescent="0.2">
      <c r="A931" s="55">
        <v>870</v>
      </c>
      <c r="B931" s="1232">
        <f>'Expenditures 15-22'!F114</f>
        <v>274067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568</v>
      </c>
      <c r="D1009" s="14" t="str">
        <f t="shared" si="14"/>
        <v>Error?</v>
      </c>
    </row>
    <row r="1010" spans="1:4" x14ac:dyDescent="0.2">
      <c r="A1010" s="55">
        <v>949</v>
      </c>
      <c r="B1010" s="1232">
        <f>'Expenditures 15-22'!H33</f>
        <v>568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194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194</v>
      </c>
      <c r="C1024" s="14" t="s">
        <v>672</v>
      </c>
      <c r="D1024" s="14" t="str">
        <f t="shared" si="15"/>
        <v>Error?</v>
      </c>
    </row>
    <row r="1025" spans="1:4" x14ac:dyDescent="0.2">
      <c r="A1025" s="55">
        <v>964</v>
      </c>
      <c r="B1025" s="1232">
        <f>'Expenditures 15-22'!H55</f>
        <v>740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740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934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263658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265160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1491289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180622</v>
      </c>
      <c r="C1105" s="14" t="s">
        <v>672</v>
      </c>
      <c r="D1105" s="14" t="str">
        <f t="shared" si="16"/>
        <v>Error?</v>
      </c>
    </row>
    <row r="1106" spans="1:4" x14ac:dyDescent="0.2">
      <c r="A1106" s="55">
        <v>1045</v>
      </c>
      <c r="B1106" s="1232">
        <f>'Expenditures 15-22'!K14</f>
        <v>124087</v>
      </c>
      <c r="C1106" s="14" t="s">
        <v>672</v>
      </c>
      <c r="D1106" s="14" t="str">
        <f t="shared" si="16"/>
        <v>Error?</v>
      </c>
    </row>
    <row r="1107" spans="1:4" x14ac:dyDescent="0.2">
      <c r="A1107" s="55">
        <v>1046</v>
      </c>
      <c r="B1107" s="1232">
        <f>'Expenditures 15-22'!K15</f>
        <v>568</v>
      </c>
      <c r="C1107" s="14" t="s">
        <v>672</v>
      </c>
      <c r="D1107" s="14" t="str">
        <f t="shared" si="16"/>
        <v>Error?</v>
      </c>
    </row>
    <row r="1108" spans="1:4" x14ac:dyDescent="0.2">
      <c r="A1108" s="55">
        <v>1047</v>
      </c>
      <c r="B1108" s="1232">
        <f>'Expenditures 15-22'!K33</f>
        <v>2570784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47530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47045</v>
      </c>
      <c r="C1112" s="14" t="s">
        <v>672</v>
      </c>
      <c r="D1112" s="14" t="str">
        <f t="shared" si="16"/>
        <v>Error?</v>
      </c>
    </row>
    <row r="1113" spans="1:4" x14ac:dyDescent="0.2">
      <c r="A1113" s="55">
        <v>1052</v>
      </c>
      <c r="B1113" s="1232">
        <f>'Expenditures 15-22'!K40</f>
        <v>63719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158294</v>
      </c>
      <c r="C1115" s="14" t="s">
        <v>672</v>
      </c>
      <c r="D1115" s="14" t="str">
        <f t="shared" si="16"/>
        <v>Error?</v>
      </c>
    </row>
    <row r="1116" spans="1:4" x14ac:dyDescent="0.2">
      <c r="A1116" s="55">
        <v>1055</v>
      </c>
      <c r="B1116" s="1232">
        <f>'Expenditures 15-22'!K44</f>
        <v>4746</v>
      </c>
      <c r="C1116" s="14" t="s">
        <v>672</v>
      </c>
      <c r="D1116" s="14" t="str">
        <f t="shared" si="16"/>
        <v>Error?</v>
      </c>
    </row>
    <row r="1117" spans="1:4" x14ac:dyDescent="0.2">
      <c r="A1117" s="55">
        <v>1056</v>
      </c>
      <c r="B1117" s="1232">
        <f>'Expenditures 15-22'!K45</f>
        <v>49934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54680</v>
      </c>
      <c r="C1119" s="14" t="s">
        <v>672</v>
      </c>
      <c r="D1119" s="14" t="str">
        <f t="shared" si="16"/>
        <v>Error?</v>
      </c>
    </row>
    <row r="1120" spans="1:4" x14ac:dyDescent="0.2">
      <c r="A1120" s="55">
        <v>1059</v>
      </c>
      <c r="B1120" s="1232">
        <f>'Expenditures 15-22'!K49</f>
        <v>53901</v>
      </c>
      <c r="C1120" s="14" t="s">
        <v>672</v>
      </c>
      <c r="D1120" s="14" t="str">
        <f t="shared" si="16"/>
        <v>Error?</v>
      </c>
    </row>
    <row r="1121" spans="1:4" x14ac:dyDescent="0.2">
      <c r="A1121" s="55">
        <v>1060</v>
      </c>
      <c r="B1121" s="1232">
        <f>'Expenditures 15-22'!K50</f>
        <v>179254</v>
      </c>
      <c r="C1121" s="14" t="s">
        <v>672</v>
      </c>
      <c r="D1121" s="14" t="str">
        <f t="shared" si="16"/>
        <v>Error?</v>
      </c>
    </row>
    <row r="1122" spans="1:4" x14ac:dyDescent="0.2">
      <c r="A1122" s="55">
        <v>1061</v>
      </c>
      <c r="B1122" s="1232">
        <f>'Expenditures 15-22'!K53</f>
        <v>233155</v>
      </c>
      <c r="C1122" s="14" t="s">
        <v>672</v>
      </c>
      <c r="D1122" s="14" t="str">
        <f t="shared" si="16"/>
        <v>Error?</v>
      </c>
    </row>
    <row r="1123" spans="1:4" x14ac:dyDescent="0.2">
      <c r="A1123" s="55">
        <v>1062</v>
      </c>
      <c r="B1123" s="1232">
        <f>'Expenditures 15-22'!K55</f>
        <v>370750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370750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49719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20773</v>
      </c>
      <c r="C1129" s="14" t="s">
        <v>672</v>
      </c>
      <c r="D1129" s="14" t="str">
        <f t="shared" si="16"/>
        <v>Error?</v>
      </c>
    </row>
    <row r="1130" spans="1:4" x14ac:dyDescent="0.2">
      <c r="A1130" s="55">
        <v>1069</v>
      </c>
      <c r="B1130" s="1232">
        <f>'Expenditures 15-22'!K63</f>
        <v>280174</v>
      </c>
      <c r="C1130" s="14" t="s">
        <v>672</v>
      </c>
      <c r="D1130" s="14" t="str">
        <f t="shared" si="16"/>
        <v>Error?</v>
      </c>
    </row>
    <row r="1131" spans="1:4" x14ac:dyDescent="0.2">
      <c r="A1131" s="55">
        <v>1070</v>
      </c>
      <c r="B1131" s="1232">
        <f>'Expenditures 15-22'!K64</f>
        <v>16360</v>
      </c>
      <c r="C1131" s="14" t="s">
        <v>672</v>
      </c>
      <c r="D1131" s="14" t="str">
        <f t="shared" si="16"/>
        <v>Error?</v>
      </c>
    </row>
    <row r="1132" spans="1:4" x14ac:dyDescent="0.2">
      <c r="A1132" s="83">
        <v>1071</v>
      </c>
      <c r="D1132" s="14" t="str">
        <f t="shared" si="16"/>
        <v>OK</v>
      </c>
    </row>
    <row r="1133" spans="1:4" x14ac:dyDescent="0.2">
      <c r="A1133" s="55">
        <v>1072</v>
      </c>
      <c r="B1133" s="1232">
        <f>'Expenditures 15-22'!K65</f>
        <v>367026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2642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2642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1186547</v>
      </c>
      <c r="C1143" s="14" t="s">
        <v>672</v>
      </c>
      <c r="D1143" s="14" t="str">
        <f t="shared" si="16"/>
        <v>Error?</v>
      </c>
    </row>
    <row r="1144" spans="1:4" x14ac:dyDescent="0.2">
      <c r="A1144" s="55">
        <v>1083</v>
      </c>
      <c r="B1144" s="1232">
        <f>'Expenditures 15-22'!K75</f>
        <v>985</v>
      </c>
      <c r="C1144" s="14" t="s">
        <v>672</v>
      </c>
      <c r="D1144" s="14" t="str">
        <f t="shared" si="16"/>
        <v>Error?</v>
      </c>
    </row>
    <row r="1145" spans="1:4" x14ac:dyDescent="0.2">
      <c r="A1145" s="55">
        <v>1084</v>
      </c>
      <c r="B1145" s="1232">
        <f>'Expenditures 15-22'!K102</f>
        <v>274930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4033246</v>
      </c>
      <c r="C1152" s="14" t="s">
        <v>672</v>
      </c>
      <c r="D1152" s="14" t="str">
        <f t="shared" si="17"/>
        <v>Error?</v>
      </c>
    </row>
    <row r="1153" spans="1:4" x14ac:dyDescent="0.2">
      <c r="A1153" s="55">
        <v>1092</v>
      </c>
      <c r="B1153" s="1232">
        <f>'Expenditures 15-22'!K115</f>
        <v>-65551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149174</v>
      </c>
      <c r="D1221" s="14" t="str">
        <f t="shared" si="18"/>
        <v>Error?</v>
      </c>
    </row>
    <row r="1222" spans="1:4" x14ac:dyDescent="0.2">
      <c r="A1222" s="83">
        <v>1161</v>
      </c>
      <c r="D1222" s="14" t="str">
        <f t="shared" si="18"/>
        <v>OK</v>
      </c>
    </row>
    <row r="1223" spans="1:4" x14ac:dyDescent="0.2">
      <c r="A1223" s="55">
        <v>1162</v>
      </c>
      <c r="B1223" s="1232">
        <f>'Expenditures 15-22'!C127</f>
        <v>149174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149174</v>
      </c>
      <c r="C1225" s="14" t="s">
        <v>672</v>
      </c>
      <c r="D1225" s="14" t="str">
        <f t="shared" si="18"/>
        <v>Error?</v>
      </c>
    </row>
    <row r="1226" spans="1:4" x14ac:dyDescent="0.2">
      <c r="A1226" s="55">
        <v>1165</v>
      </c>
      <c r="B1226" s="1232">
        <f>'Expenditures 15-22'!C150</f>
        <v>149174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32897</v>
      </c>
      <c r="D1229" s="14" t="str">
        <f t="shared" si="18"/>
        <v>Error?</v>
      </c>
    </row>
    <row r="1230" spans="1:4" x14ac:dyDescent="0.2">
      <c r="A1230" s="83">
        <v>1169</v>
      </c>
      <c r="D1230" s="14" t="str">
        <f t="shared" si="18"/>
        <v>OK</v>
      </c>
    </row>
    <row r="1231" spans="1:4" x14ac:dyDescent="0.2">
      <c r="A1231" s="55">
        <v>1170</v>
      </c>
      <c r="B1231" s="1232">
        <f>'Expenditures 15-22'!D127</f>
        <v>32897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32897</v>
      </c>
      <c r="C1233" s="14" t="s">
        <v>672</v>
      </c>
      <c r="D1233" s="14" t="str">
        <f t="shared" si="18"/>
        <v>Error?</v>
      </c>
    </row>
    <row r="1234" spans="1:4" x14ac:dyDescent="0.2">
      <c r="A1234" s="55">
        <v>1173</v>
      </c>
      <c r="B1234" s="1232">
        <f>'Expenditures 15-22'!D150</f>
        <v>32897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36075</v>
      </c>
      <c r="D1237" s="14" t="str">
        <f t="shared" si="18"/>
        <v>Error?</v>
      </c>
    </row>
    <row r="1238" spans="1:4" x14ac:dyDescent="0.2">
      <c r="A1238" s="83">
        <v>1177</v>
      </c>
      <c r="D1238" s="14" t="str">
        <f t="shared" si="18"/>
        <v>OK</v>
      </c>
    </row>
    <row r="1239" spans="1:4" x14ac:dyDescent="0.2">
      <c r="A1239" s="55">
        <v>1178</v>
      </c>
      <c r="B1239" s="1232">
        <f>'Expenditures 15-22'!E127</f>
        <v>36075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36075</v>
      </c>
      <c r="C1241" s="14" t="s">
        <v>672</v>
      </c>
      <c r="D1241" s="14" t="str">
        <f t="shared" si="18"/>
        <v>Error?</v>
      </c>
    </row>
    <row r="1242" spans="1:4" x14ac:dyDescent="0.2">
      <c r="A1242" s="55">
        <v>1181</v>
      </c>
      <c r="B1242" s="1232">
        <f>'Expenditures 15-22'!E150</f>
        <v>36075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99532</v>
      </c>
      <c r="D1245" s="14" t="str">
        <f t="shared" si="18"/>
        <v>Error?</v>
      </c>
    </row>
    <row r="1246" spans="1:4" x14ac:dyDescent="0.2">
      <c r="A1246" s="83">
        <v>1185</v>
      </c>
      <c r="D1246" s="14" t="str">
        <f t="shared" si="18"/>
        <v>OK</v>
      </c>
    </row>
    <row r="1247" spans="1:4" x14ac:dyDescent="0.2">
      <c r="A1247" s="55">
        <v>1186</v>
      </c>
      <c r="B1247" s="1232">
        <f>'Expenditures 15-22'!F127</f>
        <v>99532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99532</v>
      </c>
      <c r="C1249" s="14" t="s">
        <v>672</v>
      </c>
      <c r="D1249" s="14" t="str">
        <f t="shared" si="18"/>
        <v>Error?</v>
      </c>
    </row>
    <row r="1250" spans="1:4" x14ac:dyDescent="0.2">
      <c r="A1250" s="55">
        <v>1189</v>
      </c>
      <c r="B1250" s="1232">
        <f>'Expenditures 15-22'!F150</f>
        <v>99532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326114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326114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326114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326114</v>
      </c>
      <c r="C1288" s="14" t="s">
        <v>672</v>
      </c>
      <c r="D1288" s="14" t="str">
        <f t="shared" si="19"/>
        <v>Error?</v>
      </c>
    </row>
    <row r="1289" spans="1:4" x14ac:dyDescent="0.2">
      <c r="A1289" s="55">
        <v>1228</v>
      </c>
      <c r="B1289" s="1232">
        <f>'Expenditures 15-22'!K151</f>
        <v>-43913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244734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244734</v>
      </c>
      <c r="C1339" s="14" t="s">
        <v>672</v>
      </c>
      <c r="D1339" s="14" t="str">
        <f t="shared" si="19"/>
        <v>Error?</v>
      </c>
    </row>
    <row r="1340" spans="1:4" x14ac:dyDescent="0.2">
      <c r="A1340" s="55">
        <v>1279</v>
      </c>
      <c r="B1340" s="1232">
        <f>'Expenditures 15-22'!C204</f>
        <v>244734</v>
      </c>
      <c r="C1340" s="14" t="s">
        <v>672</v>
      </c>
      <c r="D1340" s="14" t="str">
        <f t="shared" si="19"/>
        <v>Error?</v>
      </c>
    </row>
    <row r="1341" spans="1:4" x14ac:dyDescent="0.2">
      <c r="A1341" s="55">
        <v>1280</v>
      </c>
      <c r="B1341" s="1232">
        <f>'Expenditures 15-22'!D176</f>
        <v>20757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20757</v>
      </c>
      <c r="C1345" s="14" t="s">
        <v>672</v>
      </c>
      <c r="D1345" s="14" t="str">
        <f t="shared" si="20"/>
        <v>Error?</v>
      </c>
    </row>
    <row r="1346" spans="1:4" x14ac:dyDescent="0.2">
      <c r="A1346" s="55">
        <v>1285</v>
      </c>
      <c r="B1346" s="1232">
        <f>'Expenditures 15-22'!D204</f>
        <v>20757</v>
      </c>
      <c r="C1346" s="14" t="s">
        <v>672</v>
      </c>
      <c r="D1346" s="14" t="str">
        <f t="shared" si="20"/>
        <v>Error?</v>
      </c>
    </row>
    <row r="1347" spans="1:4" x14ac:dyDescent="0.2">
      <c r="A1347" s="55">
        <v>1286</v>
      </c>
      <c r="B1347" s="1232">
        <f>'Expenditures 15-22'!E176</f>
        <v>149327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149327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149327</v>
      </c>
      <c r="C1353" s="14" t="s">
        <v>672</v>
      </c>
      <c r="D1353" s="14" t="str">
        <f t="shared" si="20"/>
        <v>Error?</v>
      </c>
    </row>
    <row r="1354" spans="1:4" x14ac:dyDescent="0.2">
      <c r="A1354" s="55">
        <v>1293</v>
      </c>
      <c r="B1354" s="1232">
        <f>'Expenditures 15-22'!F176</f>
        <v>82034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82034</v>
      </c>
      <c r="C1358" s="14" t="s">
        <v>672</v>
      </c>
      <c r="D1358" s="14" t="str">
        <f t="shared" si="20"/>
        <v>Error?</v>
      </c>
    </row>
    <row r="1359" spans="1:4" x14ac:dyDescent="0.2">
      <c r="A1359" s="55">
        <v>1298</v>
      </c>
      <c r="B1359" s="1232">
        <f>'Expenditures 15-22'!F204</f>
        <v>82034</v>
      </c>
      <c r="C1359" s="14" t="s">
        <v>672</v>
      </c>
      <c r="D1359" s="14" t="str">
        <f t="shared" si="20"/>
        <v>Error?</v>
      </c>
    </row>
    <row r="1360" spans="1:4" x14ac:dyDescent="0.2">
      <c r="A1360" s="55">
        <v>1299</v>
      </c>
      <c r="B1360" s="1232">
        <f>'Expenditures 15-22'!G176</f>
        <v>19835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19835</v>
      </c>
      <c r="C1364" s="14" t="s">
        <v>672</v>
      </c>
      <c r="D1364" s="14" t="str">
        <f t="shared" si="20"/>
        <v>Error?</v>
      </c>
    </row>
    <row r="1365" spans="1:4" x14ac:dyDescent="0.2">
      <c r="A1365" s="55">
        <v>1304</v>
      </c>
      <c r="B1365" s="1232">
        <f>'Expenditures 15-22'!G204</f>
        <v>19835</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516687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516687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516687</v>
      </c>
      <c r="C1388" s="14" t="s">
        <v>672</v>
      </c>
      <c r="D1388" s="14" t="str">
        <f t="shared" si="20"/>
        <v>Error?</v>
      </c>
    </row>
    <row r="1389" spans="1:4" x14ac:dyDescent="0.2">
      <c r="A1389" s="55">
        <v>1328</v>
      </c>
      <c r="B1389" s="1232">
        <f>'Expenditures 15-22'!K205</f>
        <v>17308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1747</v>
      </c>
      <c r="D1407" s="14" t="str">
        <f t="shared" ref="D1407:D1470" si="21">IF(ISBLANK(B1407),"OK",IF(A1407-B1407=0,"OK","Error?"))</f>
        <v>Error?</v>
      </c>
    </row>
    <row r="1408" spans="1:4" x14ac:dyDescent="0.2">
      <c r="A1408" s="55">
        <v>1347</v>
      </c>
      <c r="B1408" s="1232">
        <f>'Expenditures 15-22'!D217</f>
        <v>2734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57377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506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511</v>
      </c>
      <c r="D1414" s="14" t="str">
        <f t="shared" si="21"/>
        <v>Error?</v>
      </c>
    </row>
    <row r="1415" spans="1:4" x14ac:dyDescent="0.2">
      <c r="A1415" s="55">
        <v>1354</v>
      </c>
      <c r="B1415" s="1232">
        <f>'Expenditures 15-22'!D230</f>
        <v>672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1689</v>
      </c>
      <c r="C1417" s="14" t="s">
        <v>672</v>
      </c>
      <c r="D1417" s="14" t="str">
        <f t="shared" si="21"/>
        <v>Error?</v>
      </c>
    </row>
    <row r="1418" spans="1:4" x14ac:dyDescent="0.2">
      <c r="A1418" s="55">
        <v>1357</v>
      </c>
      <c r="B1418" s="1232">
        <f>'Expenditures 15-22'!D234</f>
        <v>7</v>
      </c>
      <c r="D1418" s="14" t="str">
        <f t="shared" si="21"/>
        <v>Error?</v>
      </c>
    </row>
    <row r="1419" spans="1:4" x14ac:dyDescent="0.2">
      <c r="A1419" s="55">
        <v>1358</v>
      </c>
      <c r="B1419" s="1232">
        <f>'Expenditures 15-22'!D235</f>
        <v>447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8957</v>
      </c>
      <c r="D1423" s="14" t="str">
        <f t="shared" si="21"/>
        <v>Error?</v>
      </c>
    </row>
    <row r="1424" spans="1:4" x14ac:dyDescent="0.2">
      <c r="A1424" s="55">
        <v>1363</v>
      </c>
      <c r="B1424" s="1232">
        <f>'Expenditures 15-22'!D251</f>
        <v>25605</v>
      </c>
      <c r="C1424" s="14" t="s">
        <v>672</v>
      </c>
      <c r="D1424" s="14" t="str">
        <f t="shared" si="21"/>
        <v>Error?</v>
      </c>
    </row>
    <row r="1425" spans="1:4" x14ac:dyDescent="0.2">
      <c r="A1425" s="55">
        <v>1364</v>
      </c>
      <c r="B1425" s="1232">
        <f>'Expenditures 15-22'!D253</f>
        <v>19479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19479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8939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27253</v>
      </c>
      <c r="D1431" s="14" t="str">
        <f t="shared" si="21"/>
        <v>Error?</v>
      </c>
    </row>
    <row r="1432" spans="1:4" x14ac:dyDescent="0.2">
      <c r="A1432" s="55">
        <v>1371</v>
      </c>
      <c r="B1432" s="1232">
        <f>'Expenditures 15-22'!D261</f>
        <v>40652</v>
      </c>
      <c r="D1432" s="14" t="str">
        <f t="shared" si="21"/>
        <v>Error?</v>
      </c>
    </row>
    <row r="1433" spans="1:4" x14ac:dyDescent="0.2">
      <c r="A1433" s="55">
        <v>1372</v>
      </c>
      <c r="B1433" s="1232">
        <f>'Expenditures 15-22'!D262</f>
        <v>13870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90714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137941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195318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1747</v>
      </c>
      <c r="C1471" s="14" t="s">
        <v>672</v>
      </c>
      <c r="D1471" s="14" t="str">
        <f t="shared" ref="D1471:D1534" si="22">IF(ISBLANK(B1471),"OK",IF(A1471-B1471=0,"OK","Error?"))</f>
        <v>Error?</v>
      </c>
    </row>
    <row r="1472" spans="1:4" x14ac:dyDescent="0.2">
      <c r="A1472" s="55">
        <v>1411</v>
      </c>
      <c r="B1472" s="1232">
        <f>'Expenditures 15-22'!K217</f>
        <v>2734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57377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506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511</v>
      </c>
      <c r="C1478" s="14" t="s">
        <v>672</v>
      </c>
      <c r="D1478" s="14" t="str">
        <f t="shared" si="22"/>
        <v>Error?</v>
      </c>
    </row>
    <row r="1479" spans="1:4" x14ac:dyDescent="0.2">
      <c r="A1479" s="55">
        <v>1418</v>
      </c>
      <c r="B1479" s="1232">
        <f>'Expenditures 15-22'!K230</f>
        <v>672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1689</v>
      </c>
      <c r="C1481" s="14" t="s">
        <v>672</v>
      </c>
      <c r="D1481" s="14" t="str">
        <f t="shared" si="22"/>
        <v>Error?</v>
      </c>
    </row>
    <row r="1482" spans="1:4" x14ac:dyDescent="0.2">
      <c r="A1482" s="55">
        <v>1421</v>
      </c>
      <c r="B1482" s="1232">
        <f>'Expenditures 15-22'!K234</f>
        <v>7</v>
      </c>
      <c r="C1482" s="14" t="s">
        <v>672</v>
      </c>
      <c r="D1482" s="14" t="str">
        <f t="shared" si="22"/>
        <v>Error?</v>
      </c>
    </row>
    <row r="1483" spans="1:4" x14ac:dyDescent="0.2">
      <c r="A1483" s="55">
        <v>1422</v>
      </c>
      <c r="B1483" s="1232">
        <f>'Expenditures 15-22'!K235</f>
        <v>447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8957</v>
      </c>
      <c r="C1487" s="14" t="s">
        <v>672</v>
      </c>
      <c r="D1487" s="14" t="str">
        <f t="shared" si="22"/>
        <v>Error?</v>
      </c>
    </row>
    <row r="1488" spans="1:4" x14ac:dyDescent="0.2">
      <c r="A1488" s="55">
        <v>1427</v>
      </c>
      <c r="B1488" s="1232">
        <f>'Expenditures 15-22'!K251</f>
        <v>25605</v>
      </c>
      <c r="C1488" s="14" t="s">
        <v>672</v>
      </c>
      <c r="D1488" s="14" t="str">
        <f t="shared" si="22"/>
        <v>Error?</v>
      </c>
    </row>
    <row r="1489" spans="1:4" x14ac:dyDescent="0.2">
      <c r="A1489" s="55">
        <v>1428</v>
      </c>
      <c r="B1489" s="1232">
        <f>'Expenditures 15-22'!K253</f>
        <v>19479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19479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8939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27253</v>
      </c>
      <c r="C1495" s="14" t="s">
        <v>672</v>
      </c>
      <c r="D1495" s="14" t="str">
        <f t="shared" si="22"/>
        <v>Error?</v>
      </c>
    </row>
    <row r="1496" spans="1:4" x14ac:dyDescent="0.2">
      <c r="A1496" s="55">
        <v>1435</v>
      </c>
      <c r="B1496" s="1232">
        <f>'Expenditures 15-22'!K261</f>
        <v>40652</v>
      </c>
      <c r="C1496" s="14" t="s">
        <v>672</v>
      </c>
      <c r="D1496" s="14" t="str">
        <f t="shared" si="22"/>
        <v>Error?</v>
      </c>
    </row>
    <row r="1497" spans="1:4" x14ac:dyDescent="0.2">
      <c r="A1497" s="55">
        <v>1436</v>
      </c>
      <c r="B1497" s="1232">
        <f>'Expenditures 15-22'!K262</f>
        <v>13870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90714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137941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195318</v>
      </c>
      <c r="C1517" s="14" t="s">
        <v>672</v>
      </c>
      <c r="D1517" s="14" t="str">
        <f t="shared" si="22"/>
        <v>Error?</v>
      </c>
    </row>
    <row r="1518" spans="1:4" x14ac:dyDescent="0.2">
      <c r="A1518" s="55">
        <v>1457</v>
      </c>
      <c r="B1518" s="1232">
        <f>'Expenditures 15-22'!K289</f>
        <v>69721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8355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105385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69834</v>
      </c>
      <c r="C1630" s="14" t="s">
        <v>672</v>
      </c>
      <c r="D1630" s="14" t="str">
        <f t="shared" si="24"/>
        <v>Error?</v>
      </c>
    </row>
    <row r="1631" spans="1:4" x14ac:dyDescent="0.2">
      <c r="A1631" s="55">
        <v>1570</v>
      </c>
      <c r="B1631" s="1232">
        <f>'Acct Summary 7-8'!D79</f>
        <v>1406815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1362902</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39177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56485</v>
      </c>
      <c r="C1672" s="14" t="s">
        <v>672</v>
      </c>
      <c r="D1672" s="14" t="str">
        <f t="shared" si="25"/>
        <v>Error?</v>
      </c>
    </row>
    <row r="1673" spans="1:4" x14ac:dyDescent="0.2">
      <c r="A1673" s="55">
        <v>1612</v>
      </c>
      <c r="B1673" s="1232">
        <f>'Acct Summary 7-8'!G79</f>
        <v>134085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203806</v>
      </c>
      <c r="C1686" s="14" t="s">
        <v>672</v>
      </c>
      <c r="D1686" s="14" t="str">
        <f t="shared" si="25"/>
        <v>Error?</v>
      </c>
    </row>
    <row r="1687" spans="1:4" x14ac:dyDescent="0.2">
      <c r="A1687" s="55">
        <v>1626</v>
      </c>
      <c r="B1687" s="1232">
        <f>'Acct Summary 7-8'!H79</f>
        <v>18841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27196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1276087</v>
      </c>
      <c r="C1744" s="14" t="s">
        <v>672</v>
      </c>
      <c r="D1744" s="14" t="str">
        <f t="shared" si="26"/>
        <v>Error?</v>
      </c>
    </row>
    <row r="1745" spans="1:5" x14ac:dyDescent="0.2">
      <c r="A1745" s="55">
        <v>1684</v>
      </c>
      <c r="B1745" s="1232">
        <f>'Tax Sched 24'!B5</f>
        <v>277410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110963</v>
      </c>
      <c r="C1747" s="14" t="s">
        <v>672</v>
      </c>
      <c r="D1747" s="14" t="str">
        <f t="shared" si="26"/>
        <v>Error?</v>
      </c>
    </row>
    <row r="1748" spans="1:5" x14ac:dyDescent="0.2">
      <c r="A1748" s="55">
        <v>1687</v>
      </c>
      <c r="B1748" s="1232">
        <f>'Tax Sched 24'!B8</f>
        <v>131083</v>
      </c>
      <c r="C1748" s="14" t="s">
        <v>672</v>
      </c>
      <c r="D1748" s="14" t="str">
        <f t="shared" si="26"/>
        <v>Error?</v>
      </c>
    </row>
    <row r="1749" spans="1:5" x14ac:dyDescent="0.2">
      <c r="A1749" s="55">
        <v>1688</v>
      </c>
      <c r="B1749" s="1232">
        <f>'Tax Sched 24'!B10</f>
        <v>27741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403322</v>
      </c>
      <c r="C1752" s="14" t="s">
        <v>672</v>
      </c>
      <c r="D1752" s="14" t="str">
        <f t="shared" si="26"/>
        <v>Error?</v>
      </c>
    </row>
    <row r="1753" spans="1:5" x14ac:dyDescent="0.2">
      <c r="A1753" s="55">
        <v>1692</v>
      </c>
      <c r="B1753" s="1232">
        <f>'Tax Sched 24'!B12</f>
        <v>27741</v>
      </c>
      <c r="C1753" s="14" t="s">
        <v>672</v>
      </c>
      <c r="D1753" s="14" t="str">
        <f t="shared" si="26"/>
        <v>Error?</v>
      </c>
    </row>
    <row r="1754" spans="1:5" x14ac:dyDescent="0.2">
      <c r="A1754" s="55">
        <v>1693</v>
      </c>
      <c r="B1754" s="1232">
        <f>'Tax Sched 24'!B14</f>
        <v>22192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2435363</v>
      </c>
      <c r="C1759" s="14" t="s">
        <v>672</v>
      </c>
      <c r="D1759" s="14" t="str">
        <f t="shared" si="26"/>
        <v>Error?</v>
      </c>
    </row>
    <row r="1760" spans="1:5" x14ac:dyDescent="0.2">
      <c r="A1760" s="55">
        <v>1699</v>
      </c>
      <c r="B1760" s="1232">
        <f>'Tax Sched 24'!D4</f>
        <v>1276087</v>
      </c>
      <c r="C1760" s="14" t="s">
        <v>672</v>
      </c>
      <c r="D1760" s="14" t="str">
        <f t="shared" si="26"/>
        <v>Error?</v>
      </c>
    </row>
    <row r="1761" spans="1:5" x14ac:dyDescent="0.2">
      <c r="A1761" s="55">
        <v>1700</v>
      </c>
      <c r="B1761" s="1232">
        <f>'Tax Sched 24'!D5</f>
        <v>277410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110963</v>
      </c>
      <c r="C1763" s="14" t="s">
        <v>672</v>
      </c>
      <c r="D1763" s="14" t="str">
        <f t="shared" si="26"/>
        <v>Error?</v>
      </c>
    </row>
    <row r="1764" spans="1:5" x14ac:dyDescent="0.2">
      <c r="A1764" s="55">
        <v>1703</v>
      </c>
      <c r="B1764" s="1232">
        <f>'Tax Sched 24'!D8</f>
        <v>131083</v>
      </c>
      <c r="C1764" s="14" t="s">
        <v>672</v>
      </c>
      <c r="D1764" s="14" t="str">
        <f t="shared" si="26"/>
        <v>Error?</v>
      </c>
    </row>
    <row r="1765" spans="1:5" x14ac:dyDescent="0.2">
      <c r="A1765" s="55">
        <v>1704</v>
      </c>
      <c r="B1765" s="1232">
        <f>'Tax Sched 24'!D10</f>
        <v>27741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403322</v>
      </c>
      <c r="C1768" s="14" t="s">
        <v>672</v>
      </c>
      <c r="D1768" s="14" t="str">
        <f t="shared" si="26"/>
        <v>Error?</v>
      </c>
    </row>
    <row r="1769" spans="1:5" x14ac:dyDescent="0.2">
      <c r="A1769" s="55">
        <v>1708</v>
      </c>
      <c r="B1769" s="1232">
        <f>'Tax Sched 24'!D12</f>
        <v>27741</v>
      </c>
      <c r="C1769" s="14" t="s">
        <v>672</v>
      </c>
      <c r="D1769" s="14" t="str">
        <f t="shared" si="26"/>
        <v>Error?</v>
      </c>
    </row>
    <row r="1770" spans="1:5" x14ac:dyDescent="0.2">
      <c r="A1770" s="55">
        <v>1709</v>
      </c>
      <c r="B1770" s="1232">
        <f>'Tax Sched 24'!D14</f>
        <v>22192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2435363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1334307</v>
      </c>
      <c r="C1792" s="14" t="s">
        <v>672</v>
      </c>
      <c r="D1792" s="14" t="str">
        <f t="shared" si="27"/>
        <v>Error?</v>
      </c>
    </row>
    <row r="1793" spans="1:4" x14ac:dyDescent="0.2">
      <c r="A1793" s="55">
        <v>1732</v>
      </c>
      <c r="B1793" s="1232">
        <f>'Tax Sched 24'!F5</f>
        <v>290067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116027</v>
      </c>
      <c r="C1795" s="14" t="s">
        <v>672</v>
      </c>
      <c r="D1795" s="14" t="str">
        <f t="shared" si="27"/>
        <v>Error?</v>
      </c>
    </row>
    <row r="1796" spans="1:4" x14ac:dyDescent="0.2">
      <c r="A1796" s="55">
        <v>1735</v>
      </c>
      <c r="B1796" s="1232">
        <f>'Tax Sched 24'!F8</f>
        <v>140004</v>
      </c>
      <c r="C1796" s="14" t="s">
        <v>672</v>
      </c>
      <c r="D1796" s="14" t="str">
        <f t="shared" si="27"/>
        <v>Error?</v>
      </c>
    </row>
    <row r="1797" spans="1:4" x14ac:dyDescent="0.2">
      <c r="A1797" s="55">
        <v>1736</v>
      </c>
      <c r="B1797" s="1232">
        <f>'Tax Sched 24'!F10</f>
        <v>29007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400002</v>
      </c>
      <c r="C1800" s="14" t="s">
        <v>672</v>
      </c>
      <c r="D1800" s="14" t="str">
        <f t="shared" si="27"/>
        <v>Error?</v>
      </c>
    </row>
    <row r="1801" spans="1:4" x14ac:dyDescent="0.2">
      <c r="A1801" s="55">
        <v>1740</v>
      </c>
      <c r="B1801" s="1232">
        <f>'Tax Sched 24'!F12</f>
        <v>29007</v>
      </c>
      <c r="C1801" s="14" t="s">
        <v>672</v>
      </c>
      <c r="D1801" s="14" t="str">
        <f t="shared" si="27"/>
        <v>Error?</v>
      </c>
    </row>
    <row r="1802" spans="1:4" x14ac:dyDescent="0.2">
      <c r="A1802" s="55">
        <v>1741</v>
      </c>
      <c r="B1802" s="1232">
        <f>'Tax Sched 24'!F14</f>
        <v>23205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1334307</v>
      </c>
      <c r="D1808" s="14" t="str">
        <f t="shared" si="27"/>
        <v>Error?</v>
      </c>
    </row>
    <row r="1809" spans="1:4" x14ac:dyDescent="0.2">
      <c r="A1809" s="55">
        <v>1748</v>
      </c>
      <c r="B1809" s="1232">
        <f>'Tax Sched 24'!E5</f>
        <v>290067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116027</v>
      </c>
      <c r="D1811" s="14" t="str">
        <f t="shared" si="27"/>
        <v>Error?</v>
      </c>
    </row>
    <row r="1812" spans="1:4" x14ac:dyDescent="0.2">
      <c r="A1812" s="55">
        <v>1751</v>
      </c>
      <c r="B1812" s="1232">
        <f>'Tax Sched 24'!E8</f>
        <v>140004</v>
      </c>
      <c r="D1812" s="14" t="str">
        <f t="shared" si="27"/>
        <v>Error?</v>
      </c>
    </row>
    <row r="1813" spans="1:4" x14ac:dyDescent="0.2">
      <c r="A1813" s="55">
        <v>1752</v>
      </c>
      <c r="B1813" s="1232">
        <f>'Tax Sched 24'!E10</f>
        <v>29007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400002</v>
      </c>
      <c r="D1816" s="14" t="str">
        <f t="shared" si="27"/>
        <v>Error?</v>
      </c>
    </row>
    <row r="1817" spans="1:4" x14ac:dyDescent="0.2">
      <c r="A1817" s="55">
        <v>1756</v>
      </c>
      <c r="B1817" s="1232">
        <f>'Tax Sched 24'!E12</f>
        <v>29007</v>
      </c>
      <c r="D1817" s="14" t="str">
        <f t="shared" si="27"/>
        <v>Error?</v>
      </c>
    </row>
    <row r="1818" spans="1:4" x14ac:dyDescent="0.2">
      <c r="A1818" s="55">
        <v>1757</v>
      </c>
      <c r="B1818" s="1232">
        <f>'Tax Sched 24'!E14</f>
        <v>23205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2530636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22192</v>
      </c>
      <c r="D1972" s="14" t="str">
        <f t="shared" si="29"/>
        <v>Error?</v>
      </c>
    </row>
    <row r="1973" spans="1:5" x14ac:dyDescent="0.2">
      <c r="A1973" s="55">
        <v>1912</v>
      </c>
      <c r="B1973" s="1232">
        <f>'Rest Tax Levies-Tort Im 26'!H6</f>
        <v>3</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22195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22195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21576</v>
      </c>
      <c r="D2008" s="14" t="str">
        <f t="shared" si="30"/>
        <v>Error?</v>
      </c>
    </row>
    <row r="2009" spans="1:4" x14ac:dyDescent="0.2">
      <c r="A2009" s="55">
        <v>1948</v>
      </c>
      <c r="B2009" s="1232">
        <f>'Cap Outlay Deprec 27'!C8</f>
        <v>2943396</v>
      </c>
      <c r="D2009" s="14" t="str">
        <f t="shared" si="30"/>
        <v>Error?</v>
      </c>
    </row>
    <row r="2010" spans="1:4" x14ac:dyDescent="0.2">
      <c r="A2010" s="55">
        <v>1949</v>
      </c>
      <c r="B2010" s="1232">
        <f>'Cap Outlay Deprec 27'!C10</f>
        <v>240826</v>
      </c>
      <c r="D2010" s="14" t="str">
        <f t="shared" si="30"/>
        <v>Error?</v>
      </c>
    </row>
    <row r="2011" spans="1:4" x14ac:dyDescent="0.2">
      <c r="A2011" s="55">
        <v>1950</v>
      </c>
      <c r="B2011" s="1232">
        <f>'Cap Outlay Deprec 27'!C12</f>
        <v>122926</v>
      </c>
      <c r="D2011" s="14" t="str">
        <f t="shared" si="30"/>
        <v>Error?</v>
      </c>
    </row>
    <row r="2012" spans="1:4" x14ac:dyDescent="0.2">
      <c r="A2012" s="55">
        <v>1951</v>
      </c>
      <c r="B2012" s="1232">
        <f>'Cap Outlay Deprec 27'!C13</f>
        <v>652708</v>
      </c>
      <c r="D2012" s="14" t="str">
        <f t="shared" si="30"/>
        <v>Error?</v>
      </c>
    </row>
    <row r="2013" spans="1:4" x14ac:dyDescent="0.2">
      <c r="A2013" s="55">
        <v>1952</v>
      </c>
      <c r="B2013" s="1232">
        <f>'Cap Outlay Deprec 27'!C16</f>
        <v>4145980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19835</v>
      </c>
      <c r="D2018" s="14" t="str">
        <f t="shared" si="30"/>
        <v>Error?</v>
      </c>
    </row>
    <row r="2019" spans="1:4" x14ac:dyDescent="0.2">
      <c r="A2019" s="55">
        <v>1958</v>
      </c>
      <c r="B2019" s="1232">
        <f>'Cap Outlay Deprec 27'!D16</f>
        <v>19835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21576</v>
      </c>
      <c r="C2026" s="14" t="s">
        <v>672</v>
      </c>
      <c r="D2026" s="14" t="str">
        <f t="shared" si="30"/>
        <v>Error?</v>
      </c>
    </row>
    <row r="2027" spans="1:4" x14ac:dyDescent="0.2">
      <c r="A2027" s="55">
        <v>1966</v>
      </c>
      <c r="B2027" s="1232">
        <f>'Cap Outlay Deprec 27'!F8</f>
        <v>2943396</v>
      </c>
      <c r="C2027" s="14" t="s">
        <v>672</v>
      </c>
      <c r="D2027" s="14" t="str">
        <f t="shared" si="30"/>
        <v>Error?</v>
      </c>
    </row>
    <row r="2028" spans="1:4" x14ac:dyDescent="0.2">
      <c r="A2028" s="55">
        <v>1967</v>
      </c>
      <c r="B2028" s="1232">
        <f>'Cap Outlay Deprec 27'!F10</f>
        <v>240826</v>
      </c>
      <c r="C2028" s="14" t="s">
        <v>672</v>
      </c>
      <c r="D2028" s="14" t="str">
        <f t="shared" si="30"/>
        <v>Error?</v>
      </c>
    </row>
    <row r="2029" spans="1:4" x14ac:dyDescent="0.2">
      <c r="A2029" s="55">
        <v>1968</v>
      </c>
      <c r="B2029" s="1232">
        <f>'Cap Outlay Deprec 27'!F12</f>
        <v>122926</v>
      </c>
      <c r="C2029" s="14" t="s">
        <v>672</v>
      </c>
      <c r="D2029" s="14" t="str">
        <f t="shared" si="30"/>
        <v>Error?</v>
      </c>
    </row>
    <row r="2030" spans="1:4" x14ac:dyDescent="0.2">
      <c r="A2030" s="55">
        <v>1969</v>
      </c>
      <c r="B2030" s="1232">
        <f>'Cap Outlay Deprec 27'!F13</f>
        <v>672543</v>
      </c>
      <c r="C2030" s="14" t="s">
        <v>672</v>
      </c>
      <c r="D2030" s="14" t="str">
        <f t="shared" si="30"/>
        <v>Error?</v>
      </c>
    </row>
    <row r="2031" spans="1:4" x14ac:dyDescent="0.2">
      <c r="A2031" s="55">
        <v>1970</v>
      </c>
      <c r="B2031" s="1232">
        <f>'Cap Outlay Deprec 27'!F16</f>
        <v>4165815</v>
      </c>
      <c r="C2031" s="14" t="s">
        <v>672</v>
      </c>
      <c r="D2031" s="14" t="str">
        <f t="shared" si="30"/>
        <v>Error?</v>
      </c>
    </row>
    <row r="2032" spans="1:4" x14ac:dyDescent="0.2">
      <c r="A2032" s="83">
        <v>1971</v>
      </c>
      <c r="D2032" s="14" t="str">
        <f t="shared" si="30"/>
        <v>OK</v>
      </c>
    </row>
    <row r="2033" spans="1:4" x14ac:dyDescent="0.2">
      <c r="A2033" s="55">
        <v>1972</v>
      </c>
      <c r="B2033" s="1232">
        <f>'Cap Outlay Deprec 27'!H8</f>
        <v>2701770</v>
      </c>
      <c r="D2033" s="14" t="str">
        <f t="shared" si="30"/>
        <v>Error?</v>
      </c>
    </row>
    <row r="2034" spans="1:4" x14ac:dyDescent="0.2">
      <c r="A2034" s="55">
        <v>1973</v>
      </c>
      <c r="B2034" s="1232">
        <f>'Cap Outlay Deprec 27'!H10</f>
        <v>67112</v>
      </c>
      <c r="D2034" s="14" t="str">
        <f t="shared" si="30"/>
        <v>Error?</v>
      </c>
    </row>
    <row r="2035" spans="1:4" x14ac:dyDescent="0.2">
      <c r="A2035" s="55">
        <v>1974</v>
      </c>
      <c r="B2035" s="1232">
        <f>'Cap Outlay Deprec 27'!H12</f>
        <v>74213</v>
      </c>
      <c r="D2035" s="14" t="str">
        <f t="shared" si="30"/>
        <v>Error?</v>
      </c>
    </row>
    <row r="2036" spans="1:4" x14ac:dyDescent="0.2">
      <c r="A2036" s="55">
        <v>1975</v>
      </c>
      <c r="B2036" s="1232">
        <f>'Cap Outlay Deprec 27'!H13</f>
        <v>596286</v>
      </c>
      <c r="D2036" s="14" t="str">
        <f t="shared" si="30"/>
        <v>Error?</v>
      </c>
    </row>
    <row r="2037" spans="1:4" x14ac:dyDescent="0.2">
      <c r="A2037" s="55">
        <v>1976</v>
      </c>
      <c r="B2037" s="1232">
        <f>'Cap Outlay Deprec 27'!H16</f>
        <v>3528062</v>
      </c>
      <c r="C2037" s="14" t="s">
        <v>672</v>
      </c>
      <c r="D2037" s="14" t="str">
        <f t="shared" si="30"/>
        <v>Error?</v>
      </c>
    </row>
    <row r="2038" spans="1:4" x14ac:dyDescent="0.2">
      <c r="A2038" s="83">
        <v>1977</v>
      </c>
      <c r="D2038" s="14" t="str">
        <f t="shared" si="30"/>
        <v>OK</v>
      </c>
    </row>
    <row r="2039" spans="1:4" x14ac:dyDescent="0.2">
      <c r="A2039" s="55">
        <v>1978</v>
      </c>
      <c r="B2039" s="1232">
        <f>'Cap Outlay Deprec 27'!I8</f>
        <v>6467</v>
      </c>
      <c r="D2039" s="14" t="str">
        <f t="shared" si="30"/>
        <v>Error?</v>
      </c>
    </row>
    <row r="2040" spans="1:4" x14ac:dyDescent="0.2">
      <c r="A2040" s="55">
        <v>1979</v>
      </c>
      <c r="B2040" s="1232">
        <f>'Cap Outlay Deprec 27'!I10</f>
        <v>10374</v>
      </c>
      <c r="D2040" s="14" t="str">
        <f t="shared" si="30"/>
        <v>Error?</v>
      </c>
    </row>
    <row r="2041" spans="1:4" x14ac:dyDescent="0.2">
      <c r="A2041" s="55">
        <v>1980</v>
      </c>
      <c r="B2041" s="1232">
        <f>'Cap Outlay Deprec 27'!I12</f>
        <v>11634</v>
      </c>
      <c r="D2041" s="14" t="str">
        <f t="shared" si="30"/>
        <v>Error?</v>
      </c>
    </row>
    <row r="2042" spans="1:4" x14ac:dyDescent="0.2">
      <c r="A2042" s="55">
        <v>1981</v>
      </c>
      <c r="B2042" s="1232">
        <f>'Cap Outlay Deprec 27'!I13</f>
        <v>23998</v>
      </c>
      <c r="D2042" s="14" t="str">
        <f t="shared" si="30"/>
        <v>Error?</v>
      </c>
    </row>
    <row r="2043" spans="1:4" x14ac:dyDescent="0.2">
      <c r="A2043" s="55">
        <v>1982</v>
      </c>
      <c r="B2043" s="1232">
        <f>'Cap Outlay Deprec 27'!I16</f>
        <v>97735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2708237</v>
      </c>
      <c r="C2051" s="14" t="s">
        <v>672</v>
      </c>
      <c r="D2051" s="14" t="str">
        <f t="shared" si="31"/>
        <v>Error?</v>
      </c>
    </row>
    <row r="2052" spans="1:4" x14ac:dyDescent="0.2">
      <c r="A2052" s="55">
        <v>1991</v>
      </c>
      <c r="B2052" s="1232">
        <f>'Cap Outlay Deprec 27'!K10</f>
        <v>77486</v>
      </c>
      <c r="C2052" s="14" t="s">
        <v>672</v>
      </c>
      <c r="D2052" s="14" t="str">
        <f t="shared" si="31"/>
        <v>Error?</v>
      </c>
    </row>
    <row r="2053" spans="1:4" x14ac:dyDescent="0.2">
      <c r="A2053" s="55">
        <v>1992</v>
      </c>
      <c r="B2053" s="1232">
        <f>'Cap Outlay Deprec 27'!K12</f>
        <v>85847</v>
      </c>
      <c r="C2053" s="14" t="s">
        <v>672</v>
      </c>
      <c r="D2053" s="14" t="str">
        <f t="shared" si="31"/>
        <v>Error?</v>
      </c>
    </row>
    <row r="2054" spans="1:4" x14ac:dyDescent="0.2">
      <c r="A2054" s="55">
        <v>1993</v>
      </c>
      <c r="B2054" s="1232">
        <f>'Cap Outlay Deprec 27'!K13</f>
        <v>620284</v>
      </c>
      <c r="C2054" s="14" t="s">
        <v>672</v>
      </c>
      <c r="D2054" s="14" t="str">
        <f t="shared" si="31"/>
        <v>Error?</v>
      </c>
    </row>
    <row r="2055" spans="1:4" x14ac:dyDescent="0.2">
      <c r="A2055" s="55">
        <v>1994</v>
      </c>
      <c r="B2055" s="1232">
        <f>'Cap Outlay Deprec 27'!K16</f>
        <v>3625797</v>
      </c>
      <c r="C2055" s="14" t="s">
        <v>672</v>
      </c>
      <c r="D2055" s="14" t="str">
        <f t="shared" si="31"/>
        <v>Error?</v>
      </c>
    </row>
    <row r="2056" spans="1:4" x14ac:dyDescent="0.2">
      <c r="A2056" s="55">
        <v>1995</v>
      </c>
      <c r="B2056" s="1232">
        <f>'Cap Outlay Deprec 27'!L5</f>
        <v>21576</v>
      </c>
      <c r="C2056" s="14" t="s">
        <v>672</v>
      </c>
      <c r="D2056" s="14" t="str">
        <f t="shared" si="31"/>
        <v>Error?</v>
      </c>
    </row>
    <row r="2057" spans="1:4" x14ac:dyDescent="0.2">
      <c r="A2057" s="55">
        <v>1996</v>
      </c>
      <c r="B2057" s="1232">
        <f>'Cap Outlay Deprec 27'!L8</f>
        <v>235159</v>
      </c>
      <c r="C2057" s="14" t="s">
        <v>672</v>
      </c>
      <c r="D2057" s="14" t="str">
        <f t="shared" si="31"/>
        <v>Error?</v>
      </c>
    </row>
    <row r="2058" spans="1:4" x14ac:dyDescent="0.2">
      <c r="A2058" s="55">
        <v>1997</v>
      </c>
      <c r="B2058" s="1232">
        <f>'Cap Outlay Deprec 27'!L10</f>
        <v>163340</v>
      </c>
      <c r="C2058" s="14" t="s">
        <v>672</v>
      </c>
      <c r="D2058" s="14" t="str">
        <f t="shared" si="31"/>
        <v>Error?</v>
      </c>
    </row>
    <row r="2059" spans="1:4" x14ac:dyDescent="0.2">
      <c r="A2059" s="55">
        <v>1998</v>
      </c>
      <c r="B2059" s="1232">
        <f>'Cap Outlay Deprec 27'!L12</f>
        <v>37079</v>
      </c>
      <c r="C2059" s="14" t="s">
        <v>672</v>
      </c>
      <c r="D2059" s="14" t="str">
        <f t="shared" si="31"/>
        <v>Error?</v>
      </c>
    </row>
    <row r="2060" spans="1:4" x14ac:dyDescent="0.2">
      <c r="A2060" s="55">
        <v>1999</v>
      </c>
      <c r="B2060" s="1232">
        <f>'Cap Outlay Deprec 27'!L13</f>
        <v>52259</v>
      </c>
      <c r="C2060" s="14" t="s">
        <v>672</v>
      </c>
      <c r="D2060" s="14" t="str">
        <f t="shared" si="31"/>
        <v>Error?</v>
      </c>
    </row>
    <row r="2061" spans="1:4" x14ac:dyDescent="0.2">
      <c r="A2061" s="55">
        <v>2000</v>
      </c>
      <c r="B2061" s="1232">
        <f>'Cap Outlay Deprec 27'!L16</f>
        <v>540018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257762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269034</v>
      </c>
      <c r="C2088" s="14" t="s">
        <v>672</v>
      </c>
      <c r="D2088" s="14" t="str">
        <f t="shared" si="31"/>
        <v>Error?</v>
      </c>
    </row>
    <row r="2089" spans="1:4" x14ac:dyDescent="0.2">
      <c r="A2089" s="55">
        <v>2028</v>
      </c>
      <c r="B2089" s="1232">
        <f>'Expenditures 15-22'!K92</f>
        <v>5896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96839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18270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1512804</v>
      </c>
      <c r="C2551" s="14" t="s">
        <v>672</v>
      </c>
      <c r="D2551" s="14" t="str">
        <f t="shared" si="38"/>
        <v>Error?</v>
      </c>
    </row>
    <row r="2552" spans="1:4" x14ac:dyDescent="0.2">
      <c r="A2552" s="83">
        <v>2491</v>
      </c>
      <c r="D2552" s="14" t="str">
        <f t="shared" si="38"/>
        <v>OK</v>
      </c>
    </row>
    <row r="2553" spans="1:4" x14ac:dyDescent="0.2">
      <c r="A2553" s="55">
        <v>2492</v>
      </c>
      <c r="B2553" s="1232">
        <f>'Acct Summary 7-8'!C6</f>
        <v>1899753</v>
      </c>
      <c r="C2553" s="14" t="s">
        <v>672</v>
      </c>
      <c r="D2553" s="14" t="str">
        <f t="shared" si="38"/>
        <v>Error?</v>
      </c>
    </row>
    <row r="2554" spans="1:4" x14ac:dyDescent="0.2">
      <c r="A2554" s="55">
        <v>2493</v>
      </c>
      <c r="B2554" s="1232">
        <f>'Acct Summary 7-8'!C7</f>
        <v>555138</v>
      </c>
      <c r="C2554" s="14" t="s">
        <v>672</v>
      </c>
      <c r="D2554" s="14" t="str">
        <f t="shared" si="38"/>
        <v>Error?</v>
      </c>
    </row>
    <row r="2555" spans="1:4" x14ac:dyDescent="0.2">
      <c r="A2555" s="55">
        <v>2494</v>
      </c>
      <c r="B2555" s="1232">
        <f>'Acct Summary 7-8'!C8</f>
        <v>3967695</v>
      </c>
      <c r="C2555" s="14" t="s">
        <v>672</v>
      </c>
      <c r="D2555" s="14" t="str">
        <f t="shared" si="38"/>
        <v>Error?</v>
      </c>
    </row>
    <row r="2556" spans="1:4" x14ac:dyDescent="0.2">
      <c r="A2556" s="55">
        <v>2495</v>
      </c>
      <c r="B2556" s="1232">
        <f>'Acct Summary 7-8'!C12</f>
        <v>2570784</v>
      </c>
      <c r="C2556" s="14" t="s">
        <v>672</v>
      </c>
      <c r="D2556" s="14" t="str">
        <f t="shared" si="38"/>
        <v>Error?</v>
      </c>
    </row>
    <row r="2557" spans="1:4" x14ac:dyDescent="0.2">
      <c r="A2557" s="55">
        <v>2496</v>
      </c>
      <c r="B2557" s="1232">
        <f>'Acct Summary 7-8'!C13</f>
        <v>1186547</v>
      </c>
      <c r="C2557" s="14" t="s">
        <v>672</v>
      </c>
      <c r="D2557" s="14" t="str">
        <f t="shared" si="38"/>
        <v>Error?</v>
      </c>
    </row>
    <row r="2558" spans="1:4" x14ac:dyDescent="0.2">
      <c r="A2558" s="55">
        <v>2497</v>
      </c>
      <c r="B2558" s="1232">
        <f>'Acct Summary 7-8'!C14</f>
        <v>985</v>
      </c>
      <c r="C2558" s="14" t="s">
        <v>672</v>
      </c>
      <c r="D2558" s="14" t="str">
        <f t="shared" si="38"/>
        <v>Error?</v>
      </c>
    </row>
    <row r="2559" spans="1:4" x14ac:dyDescent="0.2">
      <c r="A2559" s="55">
        <v>2498</v>
      </c>
      <c r="B2559" s="1232">
        <f>'Acct Summary 7-8'!C15</f>
        <v>274930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4033246</v>
      </c>
      <c r="C2561" s="14" t="s">
        <v>672</v>
      </c>
      <c r="D2561" s="14" t="str">
        <f t="shared" si="39"/>
        <v>Error?</v>
      </c>
    </row>
    <row r="2562" spans="1:4" x14ac:dyDescent="0.2">
      <c r="A2562" s="55">
        <v>2501</v>
      </c>
      <c r="B2562" s="1232">
        <f>'Acct Summary 7-8'!C20</f>
        <v>-65551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282201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282201</v>
      </c>
      <c r="C2568" s="14" t="s">
        <v>672</v>
      </c>
      <c r="D2568" s="14" t="str">
        <f t="shared" si="39"/>
        <v>Error?</v>
      </c>
    </row>
    <row r="2569" spans="1:4" x14ac:dyDescent="0.2">
      <c r="A2569" s="55">
        <v>2508</v>
      </c>
      <c r="B2569" s="1232">
        <f>'Acct Summary 7-8'!D13</f>
        <v>326114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326114</v>
      </c>
      <c r="C2573" s="14" t="s">
        <v>672</v>
      </c>
      <c r="D2573" s="14" t="str">
        <f t="shared" si="39"/>
        <v>Error?</v>
      </c>
    </row>
    <row r="2574" spans="1:4" x14ac:dyDescent="0.2">
      <c r="A2574" s="55">
        <v>2513</v>
      </c>
      <c r="B2574" s="1232">
        <f>'Acct Summary 7-8'!D20</f>
        <v>-43913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118344</v>
      </c>
      <c r="C2591" s="14" t="s">
        <v>672</v>
      </c>
      <c r="D2591" s="14" t="str">
        <f t="shared" si="39"/>
        <v>Error?</v>
      </c>
    </row>
    <row r="2592" spans="1:4" x14ac:dyDescent="0.2">
      <c r="A2592" s="83">
        <v>2531</v>
      </c>
      <c r="D2592" s="14" t="str">
        <f t="shared" si="39"/>
        <v>OK</v>
      </c>
    </row>
    <row r="2593" spans="1:4" x14ac:dyDescent="0.2">
      <c r="A2593" s="55">
        <v>2532</v>
      </c>
      <c r="B2593" s="1232">
        <f>'Acct Summary 7-8'!F6</f>
        <v>415651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533995</v>
      </c>
      <c r="C2595" s="14" t="s">
        <v>672</v>
      </c>
      <c r="D2595" s="14" t="str">
        <f t="shared" si="39"/>
        <v>Error?</v>
      </c>
    </row>
    <row r="2596" spans="1:4" x14ac:dyDescent="0.2">
      <c r="A2596" s="55">
        <v>2535</v>
      </c>
      <c r="B2596" s="1232">
        <f>'Acct Summary 7-8'!F13</f>
        <v>516687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516687</v>
      </c>
      <c r="C2600" s="14" t="s">
        <v>672</v>
      </c>
      <c r="D2600" s="14" t="str">
        <f t="shared" si="39"/>
        <v>Error?</v>
      </c>
    </row>
    <row r="2601" spans="1:4" x14ac:dyDescent="0.2">
      <c r="A2601" s="55">
        <v>2540</v>
      </c>
      <c r="B2601" s="1232">
        <f>'Acct Summary 7-8'!F20</f>
        <v>17308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265039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265039</v>
      </c>
      <c r="C2606" s="14" t="s">
        <v>672</v>
      </c>
      <c r="D2606" s="14" t="str">
        <f t="shared" si="39"/>
        <v>Error?</v>
      </c>
    </row>
    <row r="2607" spans="1:4" x14ac:dyDescent="0.2">
      <c r="A2607" s="55">
        <v>2546</v>
      </c>
      <c r="B2607" s="1232">
        <f>'Acct Summary 7-8'!G12</f>
        <v>57377</v>
      </c>
      <c r="C2607" s="14" t="s">
        <v>672</v>
      </c>
      <c r="D2607" s="14" t="str">
        <f t="shared" si="39"/>
        <v>Error?</v>
      </c>
    </row>
    <row r="2608" spans="1:4" x14ac:dyDescent="0.2">
      <c r="A2608" s="55">
        <v>2547</v>
      </c>
      <c r="B2608" s="1232">
        <f>'Acct Summary 7-8'!G13</f>
        <v>137941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195318</v>
      </c>
      <c r="C2612" s="14" t="s">
        <v>672</v>
      </c>
      <c r="D2612" s="14" t="str">
        <f t="shared" si="39"/>
        <v>Error?</v>
      </c>
    </row>
    <row r="2613" spans="1:4" x14ac:dyDescent="0.2">
      <c r="A2613" s="55">
        <v>2552</v>
      </c>
      <c r="B2613" s="1232">
        <f>'Acct Summary 7-8'!G20</f>
        <v>69721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8355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8355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8355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11272</v>
      </c>
      <c r="C2789" s="14" t="s">
        <v>672</v>
      </c>
      <c r="D2789" s="14" t="str">
        <f t="shared" si="42"/>
        <v>Error?</v>
      </c>
    </row>
    <row r="2790" spans="1:4" x14ac:dyDescent="0.2">
      <c r="A2790" s="55">
        <v>2729</v>
      </c>
      <c r="B2790" s="1232">
        <f>'Expenditures 15-22'!E102</f>
        <v>11272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589904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56904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1392</v>
      </c>
      <c r="D2908" s="14" t="str">
        <f t="shared" si="44"/>
        <v>Error?</v>
      </c>
    </row>
    <row r="2909" spans="1:4" x14ac:dyDescent="0.2">
      <c r="A2909" s="83">
        <v>2848</v>
      </c>
      <c r="D2909" s="14" t="str">
        <f t="shared" si="44"/>
        <v>OK</v>
      </c>
    </row>
    <row r="2910" spans="1:4" x14ac:dyDescent="0.2">
      <c r="A2910" s="55">
        <v>2849</v>
      </c>
      <c r="B2910" s="1232">
        <f>'Assets-Liab 5-6'!I34</f>
        <v>1392</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588512</v>
      </c>
      <c r="D2912" s="14" t="str">
        <f t="shared" si="44"/>
        <v>Error?</v>
      </c>
    </row>
    <row r="2913" spans="1:4" x14ac:dyDescent="0.2">
      <c r="A2913" s="55">
        <v>2852</v>
      </c>
      <c r="B2913" s="1232">
        <f>'Assets-Liab 5-6'!I41</f>
        <v>589904</v>
      </c>
      <c r="C2913" s="14" t="s">
        <v>672</v>
      </c>
      <c r="D2913" s="14" t="str">
        <f t="shared" si="44"/>
        <v>Error?</v>
      </c>
    </row>
    <row r="2914" spans="1:4" x14ac:dyDescent="0.2">
      <c r="A2914" s="55">
        <v>2853</v>
      </c>
      <c r="B2914" s="1232">
        <f>'Assets-Liab 5-6'!L33</f>
        <v>56904</v>
      </c>
      <c r="D2914" s="14" t="str">
        <f t="shared" si="44"/>
        <v>Error?</v>
      </c>
    </row>
    <row r="2915" spans="1:4" x14ac:dyDescent="0.2">
      <c r="A2915" s="83">
        <v>2854</v>
      </c>
      <c r="D2915" s="14" t="str">
        <f t="shared" si="44"/>
        <v>OK</v>
      </c>
    </row>
    <row r="2916" spans="1:4" x14ac:dyDescent="0.2">
      <c r="A2916" s="55">
        <v>2855</v>
      </c>
      <c r="B2916" s="1232">
        <f>'Assets-Liab 5-6'!L34</f>
        <v>56904</v>
      </c>
      <c r="C2916" s="14" t="s">
        <v>672</v>
      </c>
      <c r="D2916" s="14" t="str">
        <f t="shared" si="44"/>
        <v>Error?</v>
      </c>
    </row>
    <row r="2917" spans="1:4" x14ac:dyDescent="0.2">
      <c r="A2917" s="55">
        <v>2856</v>
      </c>
      <c r="B2917" s="1232">
        <f>'Assets-Liab 5-6'!L41</f>
        <v>56904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602</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10670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257762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602</v>
      </c>
      <c r="C2973" s="14" t="s">
        <v>672</v>
      </c>
      <c r="D2973" s="14" t="str">
        <f t="shared" si="45"/>
        <v>Error?</v>
      </c>
    </row>
    <row r="2974" spans="1:4" x14ac:dyDescent="0.2">
      <c r="A2974" s="55">
        <v>2913</v>
      </c>
      <c r="B2974" s="1232">
        <f>'Expenditures 15-22'!K79</f>
        <v>257762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10670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180016</v>
      </c>
      <c r="D3055" s="14" t="str">
        <f t="shared" si="46"/>
        <v>Error?</v>
      </c>
    </row>
    <row r="3056" spans="1:4" x14ac:dyDescent="0.2">
      <c r="A3056" s="55">
        <v>2995</v>
      </c>
      <c r="B3056" s="1232">
        <f>'Expenditures 15-22'!D10</f>
        <v>56036</v>
      </c>
      <c r="D3056" s="14" t="str">
        <f t="shared" si="46"/>
        <v>Error?</v>
      </c>
    </row>
    <row r="3057" spans="1:4" x14ac:dyDescent="0.2">
      <c r="A3057" s="55">
        <v>2996</v>
      </c>
      <c r="B3057" s="1232">
        <f>'Expenditures 15-22'!E10</f>
        <v>11599</v>
      </c>
      <c r="D3057" s="14" t="str">
        <f t="shared" si="46"/>
        <v>Error?</v>
      </c>
    </row>
    <row r="3058" spans="1:4" x14ac:dyDescent="0.2">
      <c r="A3058" s="55">
        <v>2997</v>
      </c>
      <c r="B3058" s="1232">
        <f>'Expenditures 15-22'!F10</f>
        <v>18327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265978</v>
      </c>
      <c r="C3062" s="14" t="s">
        <v>672</v>
      </c>
      <c r="D3062" s="14" t="str">
        <f t="shared" si="46"/>
        <v>Error?</v>
      </c>
    </row>
    <row r="3063" spans="1:4" x14ac:dyDescent="0.2">
      <c r="A3063" s="83">
        <v>3002</v>
      </c>
      <c r="D3063" s="14" t="str">
        <f t="shared" si="46"/>
        <v>OK</v>
      </c>
    </row>
    <row r="3064" spans="1:4" x14ac:dyDescent="0.2">
      <c r="A3064" s="55">
        <v>3003</v>
      </c>
      <c r="B3064" s="1232">
        <f>'Expenditures 15-22'!D213</f>
        <v>13137</v>
      </c>
      <c r="D3064" s="14" t="str">
        <f t="shared" si="46"/>
        <v>Error?</v>
      </c>
    </row>
    <row r="3065" spans="1:4" x14ac:dyDescent="0.2">
      <c r="A3065" s="55">
        <v>3004</v>
      </c>
      <c r="B3065" s="1232">
        <f>'Expenditures 15-22'!K213</f>
        <v>13137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29616</v>
      </c>
      <c r="C3225" s="14" t="s">
        <v>672</v>
      </c>
      <c r="D3225" s="14" t="str">
        <f t="shared" si="49"/>
        <v>Error?</v>
      </c>
    </row>
    <row r="3226" spans="1:4" x14ac:dyDescent="0.2">
      <c r="A3226" s="55">
        <v>3165</v>
      </c>
      <c r="B3226" s="1232">
        <f>'Acct Summary 7-8'!I8</f>
        <v>29616</v>
      </c>
      <c r="C3226" s="14" t="s">
        <v>672</v>
      </c>
      <c r="D3226" s="14" t="str">
        <f t="shared" si="49"/>
        <v>Error?</v>
      </c>
    </row>
    <row r="3227" spans="1:4" x14ac:dyDescent="0.2">
      <c r="A3227" s="55">
        <v>3166</v>
      </c>
      <c r="B3227" s="1232">
        <f>'Acct Summary 7-8'!I20</f>
        <v>29616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30000</v>
      </c>
      <c r="C3232" s="14" t="s">
        <v>672</v>
      </c>
      <c r="D3232" s="14" t="str">
        <f t="shared" si="49"/>
        <v>Error?</v>
      </c>
    </row>
    <row r="3233" spans="1:4" x14ac:dyDescent="0.2">
      <c r="A3233" s="55">
        <v>3172</v>
      </c>
      <c r="B3233" s="1232">
        <f>'Acct Summary 7-8'!C78</f>
        <v>-35551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-43913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17308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69721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8355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30000</v>
      </c>
      <c r="C3318" s="14" t="s">
        <v>672</v>
      </c>
      <c r="D3318" s="14" t="str">
        <f t="shared" si="50"/>
        <v>Error?</v>
      </c>
    </row>
    <row r="3319" spans="1:4" x14ac:dyDescent="0.2">
      <c r="A3319" s="55">
        <v>3258</v>
      </c>
      <c r="B3319" s="1232">
        <f>'Acct Summary 7-8'!I77</f>
        <v>-30000</v>
      </c>
      <c r="C3319" s="14" t="s">
        <v>672</v>
      </c>
      <c r="D3319" s="14" t="str">
        <f t="shared" si="50"/>
        <v>Error?</v>
      </c>
    </row>
    <row r="3320" spans="1:4" x14ac:dyDescent="0.2">
      <c r="A3320" s="55">
        <v>3259</v>
      </c>
      <c r="B3320" s="1232">
        <f>'Acct Summary 7-8'!I78</f>
        <v>-384</v>
      </c>
      <c r="C3320" s="14" t="s">
        <v>672</v>
      </c>
      <c r="D3320" s="14" t="str">
        <f t="shared" si="50"/>
        <v>Error?</v>
      </c>
    </row>
    <row r="3321" spans="1:4" x14ac:dyDescent="0.2">
      <c r="A3321" s="55">
        <v>3260</v>
      </c>
      <c r="B3321" s="1232">
        <f>'Acct Summary 7-8'!I79</f>
        <v>588896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588512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308027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90016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24786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423727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18011</v>
      </c>
      <c r="D3387" s="14" t="str">
        <f t="shared" si="51"/>
        <v>Error?</v>
      </c>
    </row>
    <row r="3388" spans="1:4" x14ac:dyDescent="0.2">
      <c r="A3388" s="55">
        <v>3327</v>
      </c>
      <c r="B3388" s="1232">
        <f>'Expenditures 15-22'!D211</f>
        <v>18074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18011</v>
      </c>
      <c r="C3390" s="14" t="s">
        <v>672</v>
      </c>
      <c r="D3390" s="14" t="str">
        <f t="shared" si="51"/>
        <v>Error?</v>
      </c>
    </row>
    <row r="3391" spans="1:4" x14ac:dyDescent="0.2">
      <c r="A3391" s="55">
        <v>3330</v>
      </c>
      <c r="B3391" s="1232">
        <f>'Expenditures 15-22'!K211</f>
        <v>18074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12291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1376824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62054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218302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27196</v>
      </c>
      <c r="D3425" s="14" t="str">
        <f t="shared" si="52"/>
        <v>Error?</v>
      </c>
    </row>
    <row r="3426" spans="1:4" x14ac:dyDescent="0.2">
      <c r="A3426" s="83">
        <v>3365</v>
      </c>
      <c r="D3426" s="14" t="str">
        <f t="shared" si="52"/>
        <v>OK</v>
      </c>
    </row>
    <row r="3427" spans="1:4" x14ac:dyDescent="0.2">
      <c r="A3427" s="55">
        <v>3366</v>
      </c>
      <c r="B3427" s="1232">
        <f>'Assets-Liab 5-6'!I4</f>
        <v>589904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56904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131083</v>
      </c>
      <c r="C3446" s="14" t="s">
        <v>672</v>
      </c>
      <c r="D3446" s="14" t="str">
        <f t="shared" si="52"/>
        <v>Error?</v>
      </c>
    </row>
    <row r="3447" spans="1:4" x14ac:dyDescent="0.2">
      <c r="A3447" s="55">
        <v>3386</v>
      </c>
      <c r="B3447" s="1232">
        <f>'Tax Sched 24'!D16</f>
        <v>131083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140003</v>
      </c>
      <c r="C3449" s="14" t="s">
        <v>672</v>
      </c>
      <c r="D3449" s="14" t="str">
        <f t="shared" si="52"/>
        <v>Error?</v>
      </c>
    </row>
    <row r="3450" spans="1:4" x14ac:dyDescent="0.2">
      <c r="A3450" s="55">
        <v>3389</v>
      </c>
      <c r="B3450" s="1232">
        <f>'Tax Sched 24'!E16</f>
        <v>140003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286204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286204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1392</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1392</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284812</v>
      </c>
      <c r="D3567" s="14" t="str">
        <f t="shared" si="54"/>
        <v>Error?</v>
      </c>
    </row>
    <row r="3568" spans="1:4" x14ac:dyDescent="0.2">
      <c r="A3568" s="55">
        <v>3507</v>
      </c>
      <c r="B3568" s="1232">
        <f>'Assets-Liab 5-6'!K41</f>
        <v>286204</v>
      </c>
      <c r="C3568" s="14" t="s">
        <v>672</v>
      </c>
      <c r="D3568" s="14" t="str">
        <f t="shared" si="54"/>
        <v>Error?</v>
      </c>
    </row>
    <row r="3569" spans="1:4" x14ac:dyDescent="0.2">
      <c r="A3569" s="55">
        <v>3508</v>
      </c>
      <c r="B3569" s="1232">
        <f>'Acct Summary 7-8'!K4</f>
        <v>28610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28610</v>
      </c>
      <c r="C3571" s="14" t="s">
        <v>672</v>
      </c>
      <c r="D3571" s="14" t="str">
        <f t="shared" si="54"/>
        <v>Error?</v>
      </c>
    </row>
    <row r="3572" spans="1:4" x14ac:dyDescent="0.2">
      <c r="A3572" s="55">
        <v>3511</v>
      </c>
      <c r="B3572" s="1232">
        <f>'Acct Summary 7-8'!K13</f>
        <v>6887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6887</v>
      </c>
      <c r="C3575" s="14" t="s">
        <v>672</v>
      </c>
      <c r="D3575" s="14" t="str">
        <f t="shared" si="54"/>
        <v>Error?</v>
      </c>
    </row>
    <row r="3576" spans="1:4" x14ac:dyDescent="0.2">
      <c r="A3576" s="55">
        <v>3515</v>
      </c>
      <c r="B3576" s="1232">
        <f>'Acct Summary 7-8'!K20</f>
        <v>21723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21723</v>
      </c>
      <c r="C3588" s="14" t="s">
        <v>672</v>
      </c>
      <c r="D3588" s="14" t="str">
        <f t="shared" si="55"/>
        <v>Error?</v>
      </c>
    </row>
    <row r="3589" spans="1:4" x14ac:dyDescent="0.2">
      <c r="A3589" s="55">
        <v>3528</v>
      </c>
      <c r="B3589" s="1232">
        <f>'Acct Summary 7-8'!K79</f>
        <v>263089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284812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6887</v>
      </c>
      <c r="D3632" s="14" t="str">
        <f t="shared" si="55"/>
        <v>Error?</v>
      </c>
    </row>
    <row r="3633" spans="1:4" x14ac:dyDescent="0.2">
      <c r="A3633" s="55">
        <v>3572</v>
      </c>
      <c r="B3633" s="1232">
        <f>'Expenditures 15-22'!E339</f>
        <v>6887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6887</v>
      </c>
      <c r="C3635" s="14" t="s">
        <v>672</v>
      </c>
      <c r="D3635" s="14" t="str">
        <f t="shared" si="55"/>
        <v>Error?</v>
      </c>
    </row>
    <row r="3636" spans="1:4" x14ac:dyDescent="0.2">
      <c r="A3636" s="55">
        <v>3575</v>
      </c>
      <c r="B3636" s="1232">
        <f>'Expenditures 15-22'!E354</f>
        <v>6887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6887</v>
      </c>
      <c r="C3669" s="14" t="s">
        <v>672</v>
      </c>
      <c r="D3669" s="14" t="str">
        <f t="shared" si="56"/>
        <v>Error?</v>
      </c>
    </row>
    <row r="3670" spans="1:4" x14ac:dyDescent="0.2">
      <c r="A3670" s="55">
        <v>3609</v>
      </c>
      <c r="B3670" s="1232">
        <f>'Expenditures 15-22'!K339</f>
        <v>6887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6887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6887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21723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27741</v>
      </c>
      <c r="C3725" s="14" t="s">
        <v>672</v>
      </c>
      <c r="D3725" s="14" t="str">
        <f t="shared" si="57"/>
        <v>Error?</v>
      </c>
    </row>
    <row r="3726" spans="1:4" x14ac:dyDescent="0.2">
      <c r="A3726" s="55">
        <v>3665</v>
      </c>
      <c r="B3726" s="1232">
        <f>'Tax Sched 24'!D13</f>
        <v>27741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29007</v>
      </c>
      <c r="C3728" s="14" t="s">
        <v>672</v>
      </c>
      <c r="D3728" s="14" t="str">
        <f t="shared" si="57"/>
        <v>Error?</v>
      </c>
    </row>
    <row r="3729" spans="1:4" x14ac:dyDescent="0.2">
      <c r="A3729" s="55">
        <v>3668</v>
      </c>
      <c r="B3729" s="1232">
        <f>'Tax Sched 24'!E13</f>
        <v>29007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1306955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5274650</v>
      </c>
      <c r="C4122" s="14" t="s">
        <v>672</v>
      </c>
      <c r="D4122" s="14" t="str">
        <f t="shared" si="63"/>
        <v>Error?</v>
      </c>
    </row>
    <row r="4123" spans="1:4" x14ac:dyDescent="0.2">
      <c r="A4123" s="55">
        <v>4062</v>
      </c>
      <c r="B4123" s="1232">
        <f>'Acct Summary 7-8'!D10</f>
        <v>282201</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533995</v>
      </c>
      <c r="C4125" s="14" t="s">
        <v>672</v>
      </c>
      <c r="D4125" s="14" t="str">
        <f t="shared" si="63"/>
        <v>Error?</v>
      </c>
    </row>
    <row r="4126" spans="1:4" x14ac:dyDescent="0.2">
      <c r="A4126" s="55">
        <v>4065</v>
      </c>
      <c r="B4126" s="1232">
        <f>'Acct Summary 7-8'!G10</f>
        <v>265039</v>
      </c>
      <c r="C4126" s="14" t="s">
        <v>672</v>
      </c>
      <c r="D4126" s="14" t="str">
        <f t="shared" si="63"/>
        <v>Error?</v>
      </c>
    </row>
    <row r="4127" spans="1:4" x14ac:dyDescent="0.2">
      <c r="A4127" s="55">
        <v>4066</v>
      </c>
      <c r="B4127" s="1232">
        <f>'Acct Summary 7-8'!H10</f>
        <v>8355</v>
      </c>
      <c r="C4127" s="14" t="s">
        <v>672</v>
      </c>
      <c r="D4127" s="14" t="str">
        <f t="shared" si="63"/>
        <v>Error?</v>
      </c>
    </row>
    <row r="4128" spans="1:4" x14ac:dyDescent="0.2">
      <c r="A4128" s="55">
        <v>4067</v>
      </c>
      <c r="B4128" s="1232">
        <f>'Acct Summary 7-8'!I10</f>
        <v>29616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28610</v>
      </c>
      <c r="C4130" s="14" t="s">
        <v>672</v>
      </c>
      <c r="D4130" s="14" t="str">
        <f t="shared" si="63"/>
        <v>Error?</v>
      </c>
    </row>
    <row r="4131" spans="1:4" x14ac:dyDescent="0.2">
      <c r="A4131" s="55">
        <v>4070</v>
      </c>
      <c r="B4131" s="1232">
        <f>'Acct Summary 7-8'!C18</f>
        <v>1306955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5340201</v>
      </c>
      <c r="C4136" s="14" t="s">
        <v>672</v>
      </c>
      <c r="D4136" s="14" t="str">
        <f t="shared" si="63"/>
        <v>Error?</v>
      </c>
    </row>
    <row r="4137" spans="1:4" x14ac:dyDescent="0.2">
      <c r="A4137" s="55">
        <v>4076</v>
      </c>
      <c r="B4137" s="1232">
        <f>'Acct Summary 7-8'!D19</f>
        <v>326114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516687</v>
      </c>
      <c r="C4139" s="14" t="s">
        <v>672</v>
      </c>
      <c r="D4139" s="14" t="str">
        <f t="shared" si="63"/>
        <v>Error?</v>
      </c>
    </row>
    <row r="4140" spans="1:4" x14ac:dyDescent="0.2">
      <c r="A4140" s="55">
        <v>4079</v>
      </c>
      <c r="B4140" s="1232">
        <f>'Acct Summary 7-8'!G19</f>
        <v>195318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6887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3000</v>
      </c>
      <c r="C4268" s="14" t="s">
        <v>672</v>
      </c>
      <c r="D4268" s="14" t="str">
        <f t="shared" si="65"/>
        <v>Error?</v>
      </c>
    </row>
    <row r="4269" spans="1:5" x14ac:dyDescent="0.2">
      <c r="A4269" s="91">
        <v>4208</v>
      </c>
      <c r="B4269" s="1232">
        <f>'FP Info 3'!J16</f>
        <v>2077733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14001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9533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1119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23733</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32014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58013373</v>
      </c>
      <c r="D4995" s="14" t="str">
        <f t="shared" si="77"/>
        <v>Error?</v>
      </c>
    </row>
    <row r="4996" spans="1:4" x14ac:dyDescent="0.2">
      <c r="A4996" s="91">
        <v>4935</v>
      </c>
      <c r="B4996" s="1232">
        <f>'FP Info 3'!H31</f>
        <v>8005845.4740000004</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27741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1276087</v>
      </c>
      <c r="D5061" s="14" t="str">
        <f t="shared" si="78"/>
        <v>Error?</v>
      </c>
    </row>
    <row r="5062" spans="1:4" x14ac:dyDescent="0.2">
      <c r="A5062" s="83">
        <v>5001</v>
      </c>
      <c r="D5062" s="14" t="str">
        <f t="shared" si="78"/>
        <v>OK</v>
      </c>
    </row>
    <row r="5063" spans="1:4" x14ac:dyDescent="0.2">
      <c r="A5063" s="55">
        <v>5002</v>
      </c>
      <c r="B5063" s="1232">
        <f>'Revenues 9-14'!C7</f>
        <v>22192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1326020</v>
      </c>
      <c r="C5066" s="14" t="s">
        <v>672</v>
      </c>
      <c r="D5066" s="14" t="str">
        <f t="shared" si="78"/>
        <v>Error?</v>
      </c>
    </row>
    <row r="5067" spans="1:4" x14ac:dyDescent="0.2">
      <c r="A5067" s="55">
        <v>5006</v>
      </c>
      <c r="B5067" s="1232">
        <f>'Revenues 9-14'!C14</f>
        <v>334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64102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64436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3812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6995</v>
      </c>
      <c r="D5094" s="14" t="str">
        <f t="shared" si="78"/>
        <v>Error?</v>
      </c>
    </row>
    <row r="5095" spans="1:4" x14ac:dyDescent="0.2">
      <c r="A5095" s="55">
        <v>5034</v>
      </c>
      <c r="B5095" s="1232">
        <f>'Revenues 9-14'!C74</f>
        <v>68</v>
      </c>
      <c r="D5095" s="14" t="str">
        <f t="shared" si="78"/>
        <v>Error?</v>
      </c>
    </row>
    <row r="5096" spans="1:4" x14ac:dyDescent="0.2">
      <c r="A5096" s="55">
        <v>5035</v>
      </c>
      <c r="B5096" s="1232">
        <f>'Revenues 9-14'!C75</f>
        <v>72909</v>
      </c>
      <c r="C5096" s="14" t="s">
        <v>672</v>
      </c>
      <c r="D5096" s="14" t="str">
        <f t="shared" si="78"/>
        <v>Error?</v>
      </c>
    </row>
    <row r="5097" spans="1:4" x14ac:dyDescent="0.2">
      <c r="A5097" s="55">
        <v>5036</v>
      </c>
      <c r="B5097" s="1232">
        <f>'Revenues 9-14'!C77</f>
        <v>26147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26147</v>
      </c>
      <c r="C5102" s="14" t="s">
        <v>672</v>
      </c>
      <c r="D5102" s="14" t="str">
        <f t="shared" si="78"/>
        <v>Error?</v>
      </c>
    </row>
    <row r="5103" spans="1:4" x14ac:dyDescent="0.2">
      <c r="A5103" s="55">
        <v>5042</v>
      </c>
      <c r="B5103" s="1232">
        <f>'Revenues 9-14'!C84</f>
        <v>12247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12247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4359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1839</v>
      </c>
      <c r="D5119" s="14" t="str">
        <f t="shared" ref="D5119:D5182" si="79">IF(ISBLANK(B5119),"OK",IF(A5119-B5119=0,"OK","Error?"))</f>
        <v>Error?</v>
      </c>
    </row>
    <row r="5120" spans="1:4" x14ac:dyDescent="0.2">
      <c r="A5120" s="55">
        <v>5059</v>
      </c>
      <c r="B5120" s="1232">
        <f>'Revenues 9-14'!C108</f>
        <v>7233</v>
      </c>
      <c r="C5120" s="14" t="s">
        <v>672</v>
      </c>
      <c r="D5120" s="14" t="str">
        <f t="shared" si="79"/>
        <v>Error?</v>
      </c>
    </row>
    <row r="5121" spans="1:4" x14ac:dyDescent="0.2">
      <c r="A5121" s="55">
        <v>5060</v>
      </c>
      <c r="B5121" s="1232">
        <f>'Revenues 9-14'!C109</f>
        <v>1512804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1555114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1587128</v>
      </c>
      <c r="C5132" s="14" t="s">
        <v>672</v>
      </c>
      <c r="D5132" s="14" t="str">
        <f t="shared" si="79"/>
        <v>Error?</v>
      </c>
    </row>
    <row r="5133" spans="1:4" x14ac:dyDescent="0.2">
      <c r="A5133" s="55">
        <v>5072</v>
      </c>
      <c r="B5133" s="1232">
        <f>'Revenues 9-14'!C124</f>
        <v>1340</v>
      </c>
      <c r="D5133" s="14" t="str">
        <f t="shared" si="79"/>
        <v>Error?</v>
      </c>
    </row>
    <row r="5134" spans="1:4" x14ac:dyDescent="0.2">
      <c r="A5134" s="55">
        <v>5073</v>
      </c>
      <c r="B5134" s="1232">
        <f>'Revenues 9-14'!C125</f>
        <v>68147</v>
      </c>
      <c r="D5134" s="14" t="str">
        <f t="shared" si="79"/>
        <v>Error?</v>
      </c>
    </row>
    <row r="5135" spans="1:4" x14ac:dyDescent="0.2">
      <c r="A5135" s="55">
        <v>5074</v>
      </c>
      <c r="B5135" s="1232">
        <f>'Revenues 9-14'!C126</f>
        <v>124288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193775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10199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11030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1425</v>
      </c>
      <c r="D5167" s="14" t="str">
        <f t="shared" si="79"/>
        <v>Error?</v>
      </c>
    </row>
    <row r="5168" spans="1:4" x14ac:dyDescent="0.2">
      <c r="A5168" s="55">
        <v>5107</v>
      </c>
      <c r="B5168" s="1232">
        <f>'Revenues 9-14'!C147</f>
        <v>6527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99118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312625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1899753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23733</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131062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49347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180409</v>
      </c>
      <c r="C5246" s="14" t="s">
        <v>672</v>
      </c>
      <c r="D5246" s="14" t="str">
        <f t="shared" si="80"/>
        <v>Error?</v>
      </c>
    </row>
    <row r="5247" spans="1:4" x14ac:dyDescent="0.2">
      <c r="A5247" s="55">
        <v>5186</v>
      </c>
      <c r="B5247" s="1232">
        <f>'Revenues 9-14'!C203</f>
        <v>326343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326343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531405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555138</v>
      </c>
      <c r="C5326" s="14" t="s">
        <v>672</v>
      </c>
      <c r="D5326" s="14" t="str">
        <f t="shared" si="82"/>
        <v>Error?</v>
      </c>
    </row>
    <row r="5327" spans="1:4" x14ac:dyDescent="0.2">
      <c r="A5327" s="55">
        <v>5266</v>
      </c>
      <c r="B5327" s="1232">
        <f>'Revenues 9-14'!C275</f>
        <v>3967695</v>
      </c>
      <c r="C5327" s="14" t="s">
        <v>672</v>
      </c>
      <c r="D5327" s="14" t="str">
        <f t="shared" si="82"/>
        <v>Error?</v>
      </c>
    </row>
    <row r="5328" spans="1:4" x14ac:dyDescent="0.2">
      <c r="A5328" s="55">
        <v>5267</v>
      </c>
      <c r="B5328" s="1232">
        <f>'Revenues 9-14'!D5</f>
        <v>277410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277410</v>
      </c>
      <c r="C5334" s="14" t="s">
        <v>672</v>
      </c>
      <c r="D5334" s="14" t="str">
        <f t="shared" si="82"/>
        <v>Error?</v>
      </c>
    </row>
    <row r="5335" spans="1:4" x14ac:dyDescent="0.2">
      <c r="A5335" s="55">
        <v>5274</v>
      </c>
      <c r="B5335" s="1232">
        <f>'Revenues 9-14'!D14</f>
        <v>70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70</v>
      </c>
      <c r="C5339" s="14" t="s">
        <v>672</v>
      </c>
      <c r="D5339" s="14" t="str">
        <f t="shared" si="82"/>
        <v>Error?</v>
      </c>
    </row>
    <row r="5340" spans="1:4" x14ac:dyDescent="0.2">
      <c r="A5340" s="55">
        <v>5279</v>
      </c>
      <c r="B5340" s="1232">
        <f>'Revenues 9-14'!D65</f>
        <v>4525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4525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196</v>
      </c>
      <c r="D5354" s="14" t="str">
        <f t="shared" si="82"/>
        <v>Error?</v>
      </c>
    </row>
    <row r="5355" spans="1:4" x14ac:dyDescent="0.2">
      <c r="A5355" s="55">
        <v>5294</v>
      </c>
      <c r="B5355" s="1232">
        <f>'Revenues 9-14'!D108</f>
        <v>196</v>
      </c>
      <c r="C5355" s="14" t="s">
        <v>672</v>
      </c>
      <c r="D5355" s="14" t="str">
        <f t="shared" si="82"/>
        <v>Error?</v>
      </c>
    </row>
    <row r="5356" spans="1:4" x14ac:dyDescent="0.2">
      <c r="A5356" s="55">
        <v>5295</v>
      </c>
      <c r="B5356" s="1232">
        <f>'Revenues 9-14'!D109</f>
        <v>282201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282201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110963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110963</v>
      </c>
      <c r="C5557" s="14" t="s">
        <v>672</v>
      </c>
      <c r="D5557" s="14" t="str">
        <f t="shared" si="85"/>
        <v>Error?</v>
      </c>
    </row>
    <row r="5558" spans="1:4" x14ac:dyDescent="0.2">
      <c r="A5558" s="55">
        <v>5497</v>
      </c>
      <c r="B5558" s="1232">
        <f>'Revenues 9-14'!F14</f>
        <v>28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7000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7000</v>
      </c>
      <c r="C5579" s="14" t="s">
        <v>672</v>
      </c>
      <c r="D5579" s="14" t="str">
        <f t="shared" si="86"/>
        <v>Error?</v>
      </c>
    </row>
    <row r="5580" spans="1:4" x14ac:dyDescent="0.2">
      <c r="A5580" s="55">
        <v>5519</v>
      </c>
      <c r="B5580" s="1232">
        <f>'Revenues 9-14'!F65</f>
        <v>165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188</v>
      </c>
      <c r="D5586" s="14" t="str">
        <f t="shared" si="86"/>
        <v>Error?</v>
      </c>
    </row>
    <row r="5587" spans="1:4" x14ac:dyDescent="0.2">
      <c r="A5587" s="55">
        <v>5526</v>
      </c>
      <c r="B5587" s="1232">
        <f>'Revenues 9-14'!F108</f>
        <v>188</v>
      </c>
      <c r="C5587" s="14" t="s">
        <v>672</v>
      </c>
      <c r="D5587" s="14" t="str">
        <f t="shared" si="86"/>
        <v>Error?</v>
      </c>
    </row>
    <row r="5588" spans="1:4" x14ac:dyDescent="0.2">
      <c r="A5588" s="55">
        <v>5527</v>
      </c>
      <c r="B5588" s="1232">
        <f>'Revenues 9-14'!F109</f>
        <v>118344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74052</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74052</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187870</v>
      </c>
      <c r="D5615" s="14" t="str">
        <f t="shared" si="86"/>
        <v>Error?</v>
      </c>
    </row>
    <row r="5616" spans="1:4" x14ac:dyDescent="0.2">
      <c r="A5616" s="83">
        <v>5555</v>
      </c>
      <c r="D5616" s="14" t="str">
        <f t="shared" si="86"/>
        <v>OK</v>
      </c>
    </row>
    <row r="5617" spans="1:4" x14ac:dyDescent="0.2">
      <c r="A5617" s="55">
        <v>5556</v>
      </c>
      <c r="B5617" s="1232">
        <f>'Revenues 9-14'!F152</f>
        <v>153729</v>
      </c>
      <c r="D5617" s="14" t="str">
        <f t="shared" si="86"/>
        <v>Error?</v>
      </c>
    </row>
    <row r="5618" spans="1:4" x14ac:dyDescent="0.2">
      <c r="A5618" s="55">
        <v>5557</v>
      </c>
      <c r="B5618" s="1232">
        <f>'Revenues 9-14'!F154</f>
        <v>341599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341599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415651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533995</v>
      </c>
      <c r="C5720" s="14" t="s">
        <v>672</v>
      </c>
      <c r="D5720" s="14" t="str">
        <f t="shared" si="88"/>
        <v>Error?</v>
      </c>
    </row>
    <row r="5721" spans="1:4" x14ac:dyDescent="0.2">
      <c r="A5721" s="55">
        <v>5660</v>
      </c>
      <c r="B5721" s="1232">
        <f>'Revenues 9-14'!G5</f>
        <v>131083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131083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262166</v>
      </c>
      <c r="C5725" s="14" t="s">
        <v>672</v>
      </c>
      <c r="D5725" s="14" t="str">
        <f t="shared" si="88"/>
        <v>Error?</v>
      </c>
    </row>
    <row r="5726" spans="1:4" x14ac:dyDescent="0.2">
      <c r="A5726" s="55">
        <v>5665</v>
      </c>
      <c r="B5726" s="1232">
        <f>'Revenues 9-14'!G14</f>
        <v>68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2068</v>
      </c>
      <c r="C5730" s="14" t="s">
        <v>672</v>
      </c>
      <c r="D5730" s="14" t="str">
        <f t="shared" si="88"/>
        <v>Error?</v>
      </c>
    </row>
    <row r="5731" spans="1:4" x14ac:dyDescent="0.2">
      <c r="A5731" s="55">
        <v>5670</v>
      </c>
      <c r="B5731" s="1232">
        <f>'Revenues 9-14'!G65</f>
        <v>805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265039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8286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8355</v>
      </c>
      <c r="C5915" s="14" t="s">
        <v>672</v>
      </c>
      <c r="D5915" s="14" t="str">
        <f t="shared" si="91"/>
        <v>Error?</v>
      </c>
    </row>
    <row r="5916" spans="1:4" x14ac:dyDescent="0.2">
      <c r="A5916" s="55">
        <v>5855</v>
      </c>
      <c r="B5916" s="1232">
        <f>'Revenues 9-14'!I5</f>
        <v>27741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27741</v>
      </c>
      <c r="C5918" s="14" t="s">
        <v>672</v>
      </c>
      <c r="D5918" s="14" t="str">
        <f t="shared" si="91"/>
        <v>Error?</v>
      </c>
    </row>
    <row r="5919" spans="1:4" x14ac:dyDescent="0.2">
      <c r="A5919" s="55">
        <v>5858</v>
      </c>
      <c r="B5919" s="1232">
        <f>'Revenues 9-14'!I14</f>
        <v>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v>
      </c>
      <c r="C5923" s="14" t="s">
        <v>672</v>
      </c>
      <c r="D5923" s="14" t="str">
        <f t="shared" si="91"/>
        <v>Error?</v>
      </c>
    </row>
    <row r="5924" spans="1:4" x14ac:dyDescent="0.2">
      <c r="A5924" s="55">
        <v>5863</v>
      </c>
      <c r="B5924" s="1232">
        <f>'Revenues 9-14'!I65</f>
        <v>1868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1868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29616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27741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27741</v>
      </c>
      <c r="C5987" s="14" t="s">
        <v>672</v>
      </c>
      <c r="D5987" s="14" t="str">
        <f t="shared" si="92"/>
        <v>Error?</v>
      </c>
    </row>
    <row r="5988" spans="1:4" x14ac:dyDescent="0.2">
      <c r="A5988" s="55">
        <v>5927</v>
      </c>
      <c r="B5988" s="1232">
        <f>'Revenues 9-14'!K14</f>
        <v>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v>
      </c>
      <c r="C5992" s="14" t="s">
        <v>672</v>
      </c>
      <c r="D5992" s="14" t="str">
        <f t="shared" si="92"/>
        <v>Error?</v>
      </c>
    </row>
    <row r="5993" spans="1:4" x14ac:dyDescent="0.2">
      <c r="A5993" s="55">
        <v>5932</v>
      </c>
      <c r="B5993" s="1232">
        <f>'Revenues 9-14'!K65</f>
        <v>862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862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28610</v>
      </c>
      <c r="C6023" s="14" t="s">
        <v>672</v>
      </c>
      <c r="D6023" s="14" t="str">
        <f t="shared" si="93"/>
        <v>Error?</v>
      </c>
    </row>
    <row r="6024" spans="1:5" x14ac:dyDescent="0.2">
      <c r="A6024" s="55">
        <v>5963</v>
      </c>
      <c r="B6024" s="1232">
        <f>'Revenues 9-14'!G109</f>
        <v>265039</v>
      </c>
      <c r="C6024" s="14" t="s">
        <v>672</v>
      </c>
      <c r="D6024" s="14" t="str">
        <f t="shared" si="93"/>
        <v>Error?</v>
      </c>
    </row>
    <row r="6025" spans="1:5" x14ac:dyDescent="0.2">
      <c r="A6025" s="55">
        <v>5964</v>
      </c>
      <c r="B6025" s="1232">
        <f>'Revenues 9-14'!H109</f>
        <v>8355</v>
      </c>
      <c r="C6025" s="14" t="s">
        <v>672</v>
      </c>
      <c r="D6025" s="14" t="str">
        <f t="shared" si="93"/>
        <v>Error?</v>
      </c>
    </row>
    <row r="6026" spans="1:5" x14ac:dyDescent="0.2">
      <c r="A6026" s="55">
        <v>5965</v>
      </c>
      <c r="B6026" s="1232">
        <f>'Revenues 9-14'!I109</f>
        <v>29616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28610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65846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157172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76</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20709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20709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136463</v>
      </c>
      <c r="D6215" s="14" t="str">
        <f t="shared" si="96"/>
        <v>Error?</v>
      </c>
      <c r="E6215" s="14" t="s">
        <v>209</v>
      </c>
    </row>
    <row r="6216" spans="1:5" x14ac:dyDescent="0.2">
      <c r="A6216">
        <v>6155</v>
      </c>
      <c r="B6216" s="1232">
        <f>'Assets-Liab 5-6'!J41</f>
        <v>157172</v>
      </c>
      <c r="D6216" s="14" t="str">
        <f t="shared" si="96"/>
        <v>Error?</v>
      </c>
      <c r="E6216" s="14" t="s">
        <v>209</v>
      </c>
    </row>
    <row r="6217" spans="1:5" x14ac:dyDescent="0.2">
      <c r="A6217">
        <v>6156</v>
      </c>
      <c r="B6217" s="1232">
        <f>'Assets-Liab 5-6'!J4</f>
        <v>157172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404064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404064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404064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311385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311385</v>
      </c>
      <c r="D6229" s="14" t="str">
        <f t="shared" si="96"/>
        <v>Error?</v>
      </c>
      <c r="E6229" s="14" t="s">
        <v>209</v>
      </c>
    </row>
    <row r="6230" spans="1:5" x14ac:dyDescent="0.2">
      <c r="A6230">
        <v>6169</v>
      </c>
      <c r="B6230" s="1232">
        <f>'Acct Summary 7-8'!J20</f>
        <v>92679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92679</v>
      </c>
      <c r="D6263" s="14" t="str">
        <f t="shared" si="96"/>
        <v>Error?</v>
      </c>
      <c r="E6263" s="14" t="s">
        <v>209</v>
      </c>
    </row>
    <row r="6264" spans="1:5" x14ac:dyDescent="0.2">
      <c r="A6264">
        <v>6203</v>
      </c>
      <c r="B6264" s="1232">
        <f>'Acct Summary 7-8'!J79</f>
        <v>43784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136463</v>
      </c>
      <c r="D6266" s="14" t="str">
        <f t="shared" si="96"/>
        <v>Error?</v>
      </c>
      <c r="E6266" s="14" t="s">
        <v>209</v>
      </c>
    </row>
    <row r="6267" spans="1:5" x14ac:dyDescent="0.2">
      <c r="A6267">
        <v>6206</v>
      </c>
      <c r="B6267" s="1232">
        <f>'Acct Summary 7-8'!C82</f>
        <v>-35551</v>
      </c>
      <c r="D6267" s="14" t="str">
        <f t="shared" si="96"/>
        <v>Error?</v>
      </c>
      <c r="E6267" s="14" t="s">
        <v>209</v>
      </c>
    </row>
    <row r="6268" spans="1:5" x14ac:dyDescent="0.2">
      <c r="A6268">
        <v>6207</v>
      </c>
      <c r="B6268" s="1232">
        <f>'Acct Summary 7-8'!D82</f>
        <v>-43913</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17308</v>
      </c>
      <c r="D6270" s="14" t="str">
        <f t="shared" si="96"/>
        <v>Error?</v>
      </c>
      <c r="E6270" s="14" t="s">
        <v>209</v>
      </c>
    </row>
    <row r="6271" spans="1:5" x14ac:dyDescent="0.2">
      <c r="A6271">
        <v>6210</v>
      </c>
      <c r="B6271" s="1232">
        <f>'Acct Summary 7-8'!G82</f>
        <v>69721</v>
      </c>
      <c r="D6271" s="14" t="str">
        <f t="shared" ref="D6271:D6334" si="97">IF(ISBLANK(B6271),"OK",IF(A6271-B6271=0,"OK","Error?"))</f>
        <v>Error?</v>
      </c>
      <c r="E6271" s="14" t="s">
        <v>209</v>
      </c>
    </row>
    <row r="6272" spans="1:5" x14ac:dyDescent="0.2">
      <c r="A6272">
        <v>6211</v>
      </c>
      <c r="B6272" s="1232">
        <f>'Acct Summary 7-8'!H82</f>
        <v>8355</v>
      </c>
      <c r="D6272" s="14" t="str">
        <f t="shared" si="97"/>
        <v>Error?</v>
      </c>
      <c r="E6272" s="14" t="s">
        <v>209</v>
      </c>
    </row>
    <row r="6273" spans="1:5" x14ac:dyDescent="0.2">
      <c r="A6273">
        <v>6212</v>
      </c>
      <c r="B6273" s="1232">
        <f>'Acct Summary 7-8'!I82</f>
        <v>-384</v>
      </c>
      <c r="D6273" s="14" t="str">
        <f t="shared" si="97"/>
        <v>Error?</v>
      </c>
      <c r="E6273" s="14" t="s">
        <v>209</v>
      </c>
    </row>
    <row r="6274" spans="1:5" x14ac:dyDescent="0.2">
      <c r="A6274">
        <v>6213</v>
      </c>
      <c r="B6274" s="1232">
        <f>'Acct Summary 7-8'!J82</f>
        <v>92679</v>
      </c>
      <c r="D6274" s="14" t="str">
        <f t="shared" si="97"/>
        <v>Error?</v>
      </c>
      <c r="E6274" s="14" t="s">
        <v>209</v>
      </c>
    </row>
    <row r="6275" spans="1:5" x14ac:dyDescent="0.2">
      <c r="A6275">
        <v>6214</v>
      </c>
      <c r="B6275" s="1232">
        <f>'Acct Summary 7-8'!K82</f>
        <v>21723</v>
      </c>
      <c r="D6275" s="14" t="str">
        <f t="shared" si="97"/>
        <v>Error?</v>
      </c>
      <c r="E6275" s="14" t="s">
        <v>209</v>
      </c>
    </row>
    <row r="6276" spans="1:5" x14ac:dyDescent="0.2">
      <c r="A6276">
        <v>6215</v>
      </c>
      <c r="B6276" s="1232">
        <f>'Acct Summary 7-8'!C83</f>
        <v>-0.50907867227997827</v>
      </c>
      <c r="D6276" s="14" t="str">
        <f t="shared" si="97"/>
        <v>Error?</v>
      </c>
      <c r="E6276" s="14" t="s">
        <v>209</v>
      </c>
    </row>
    <row r="6277" spans="1:5" x14ac:dyDescent="0.2">
      <c r="A6277">
        <v>6216</v>
      </c>
      <c r="B6277" s="1232">
        <f>'Acct Summary 7-8'!D83</f>
        <v>-3.2220218328243705E-2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0.30641763299991148</v>
      </c>
      <c r="D6279" s="14" t="str">
        <f t="shared" si="97"/>
        <v>Error?</v>
      </c>
      <c r="E6279" s="14" t="s">
        <v>209</v>
      </c>
    </row>
    <row r="6280" spans="1:5" x14ac:dyDescent="0.2">
      <c r="A6280">
        <v>6219</v>
      </c>
      <c r="B6280" s="1232">
        <f>'Acct Summary 7-8'!G83</f>
        <v>0.34209493341707309</v>
      </c>
      <c r="D6280" s="14" t="str">
        <f t="shared" si="97"/>
        <v>Error?</v>
      </c>
      <c r="E6280" s="14" t="s">
        <v>209</v>
      </c>
    </row>
    <row r="6281" spans="1:5" x14ac:dyDescent="0.2">
      <c r="A6281">
        <v>6220</v>
      </c>
      <c r="B6281" s="1232">
        <f>'Acct Summary 7-8'!H83</f>
        <v>0.30721429622003238</v>
      </c>
      <c r="D6281" s="14" t="str">
        <f t="shared" si="97"/>
        <v>Error?</v>
      </c>
      <c r="E6281" s="14" t="s">
        <v>209</v>
      </c>
    </row>
    <row r="6282" spans="1:5" x14ac:dyDescent="0.2">
      <c r="A6282">
        <v>6221</v>
      </c>
      <c r="B6282" s="1232">
        <f>'Acct Summary 7-8'!I83</f>
        <v>-6.5249306726116037E-4</v>
      </c>
      <c r="D6282" s="14" t="str">
        <f t="shared" si="97"/>
        <v>Error?</v>
      </c>
      <c r="E6282" s="14" t="s">
        <v>209</v>
      </c>
    </row>
    <row r="6283" spans="1:5" x14ac:dyDescent="0.2">
      <c r="A6283">
        <v>6222</v>
      </c>
      <c r="B6283" s="1232">
        <f>'Acct Summary 7-8'!J83</f>
        <v>0.6791511252134278</v>
      </c>
      <c r="D6283" s="14" t="str">
        <f t="shared" si="97"/>
        <v>Error?</v>
      </c>
      <c r="E6283" s="14" t="s">
        <v>209</v>
      </c>
    </row>
    <row r="6284" spans="1:5" x14ac:dyDescent="0.2">
      <c r="A6284">
        <v>6223</v>
      </c>
      <c r="B6284" s="1232">
        <f>'Acct Summary 7-8'!K83</f>
        <v>7.6271364970577085E-2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403322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403322</v>
      </c>
      <c r="D6301" s="14" t="str">
        <f t="shared" si="97"/>
        <v>Error?</v>
      </c>
      <c r="E6301" s="14" t="s">
        <v>209</v>
      </c>
    </row>
    <row r="6302" spans="1:5" x14ac:dyDescent="0.2">
      <c r="A6302">
        <v>6241</v>
      </c>
      <c r="B6302" s="1232">
        <f>'Revenues 9-14'!J14</f>
        <v>104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638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638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1035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404064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831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46546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4584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66565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17948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4584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367</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367</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367</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5896</v>
      </c>
      <c r="D6987" s="14" t="str">
        <f t="shared" si="108"/>
        <v>Error?</v>
      </c>
    </row>
    <row r="6988" spans="1:4" x14ac:dyDescent="0.2">
      <c r="A6988">
        <v>6927</v>
      </c>
      <c r="B6988" s="1232">
        <f>'Expenditures 15-22'!K88</f>
        <v>5896</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5896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4584</v>
      </c>
      <c r="D7020" s="14" t="str">
        <f t="shared" si="108"/>
        <v>Error?</v>
      </c>
    </row>
    <row r="7021" spans="1:4" x14ac:dyDescent="0.2">
      <c r="A7021">
        <v>6960</v>
      </c>
      <c r="B7021" s="1232">
        <f>'Expenditures 15-22'!J114</f>
        <v>367</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8436</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8436</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8436</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311385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8436</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404064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3447</v>
      </c>
      <c r="D7073" s="14" t="str">
        <f t="shared" si="109"/>
        <v>Error?</v>
      </c>
    </row>
    <row r="7074" spans="1:4" x14ac:dyDescent="0.2">
      <c r="A7074">
        <v>7013</v>
      </c>
      <c r="B7074" s="1232">
        <f>'Expenditures 15-22'!K210</f>
        <v>3447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227</v>
      </c>
      <c r="D7079" s="14" t="str">
        <f t="shared" si="109"/>
        <v>Error?</v>
      </c>
    </row>
    <row r="7080" spans="1:4" x14ac:dyDescent="0.2">
      <c r="A7080">
        <v>7019</v>
      </c>
      <c r="B7080" s="1232">
        <f>'Expenditures 15-22'!K220</f>
        <v>227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16648</v>
      </c>
      <c r="D7093" s="14" t="str">
        <f t="shared" si="109"/>
        <v>Error?</v>
      </c>
    </row>
    <row r="7094" spans="1:4" x14ac:dyDescent="0.2">
      <c r="A7094">
        <v>7033</v>
      </c>
      <c r="B7094" s="1232">
        <f>'Expenditures 15-22'!K248</f>
        <v>16648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68288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68288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25363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25363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163088</v>
      </c>
      <c r="D7172" s="14" t="str">
        <f t="shared" si="111"/>
        <v>Error?</v>
      </c>
    </row>
    <row r="7173" spans="1:4" x14ac:dyDescent="0.2">
      <c r="A7173">
        <v>7112</v>
      </c>
      <c r="B7173" s="1232">
        <f>'Expenditures 15-22'!D318</f>
        <v>34177</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197265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20469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20469</v>
      </c>
      <c r="D7198" s="14" t="str">
        <f t="shared" si="111"/>
        <v>Error?</v>
      </c>
    </row>
    <row r="7199" spans="1:4" x14ac:dyDescent="0.2">
      <c r="A7199">
        <v>7138</v>
      </c>
      <c r="B7199" s="1232">
        <f>'Expenditures 15-22'!C323</f>
        <v>163088</v>
      </c>
      <c r="D7199" s="14" t="str">
        <f t="shared" si="111"/>
        <v>Error?</v>
      </c>
    </row>
    <row r="7200" spans="1:4" x14ac:dyDescent="0.2">
      <c r="A7200">
        <v>7139</v>
      </c>
      <c r="B7200" s="1232">
        <f>'Expenditures 15-22'!D323</f>
        <v>34177</v>
      </c>
      <c r="D7200" s="14" t="str">
        <f t="shared" si="111"/>
        <v>Error?</v>
      </c>
    </row>
    <row r="7201" spans="1:4" x14ac:dyDescent="0.2">
      <c r="A7201">
        <v>7140</v>
      </c>
      <c r="B7201" s="1232">
        <f>'Expenditures 15-22'!E323</f>
        <v>114120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311385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163088</v>
      </c>
      <c r="D7216" s="14" t="str">
        <f t="shared" si="111"/>
        <v>Error?</v>
      </c>
    </row>
    <row r="7217" spans="1:4" x14ac:dyDescent="0.2">
      <c r="A7217">
        <v>7156</v>
      </c>
      <c r="B7217" s="1232">
        <f>'Expenditures 15-22'!D331</f>
        <v>34177</v>
      </c>
      <c r="D7217" s="14" t="str">
        <f t="shared" si="111"/>
        <v>Error?</v>
      </c>
    </row>
    <row r="7218" spans="1:4" x14ac:dyDescent="0.2">
      <c r="A7218">
        <v>7157</v>
      </c>
      <c r="B7218" s="1232">
        <f>'Expenditures 15-22'!E331</f>
        <v>114120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311385</v>
      </c>
      <c r="D7224" s="14" t="str">
        <f t="shared" si="111"/>
        <v>Error?</v>
      </c>
    </row>
    <row r="7225" spans="1:4" x14ac:dyDescent="0.2">
      <c r="A7225">
        <v>7164</v>
      </c>
      <c r="B7225" s="1232">
        <f>'Expenditures 15-22'!K332</f>
        <v>92679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19088</v>
      </c>
      <c r="D7246" s="14" t="str">
        <f t="shared" si="112"/>
        <v>Error?</v>
      </c>
    </row>
    <row r="7247" spans="1:4" x14ac:dyDescent="0.2">
      <c r="A7247">
        <f t="shared" si="113"/>
        <v>7186</v>
      </c>
      <c r="B7247" s="1232">
        <f>'Expenditures 15-22'!E7</f>
        <v>931</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15642</v>
      </c>
      <c r="D7263" s="14" t="str">
        <f t="shared" si="112"/>
        <v>Error?</v>
      </c>
    </row>
    <row r="7264" spans="1:4" x14ac:dyDescent="0.2">
      <c r="A7264">
        <f t="shared" si="113"/>
        <v>7203</v>
      </c>
      <c r="B7264" s="1232">
        <f>'Expenditures 15-22'!D17</f>
        <v>2256</v>
      </c>
      <c r="D7264" s="14" t="str">
        <f t="shared" si="112"/>
        <v>Error?</v>
      </c>
    </row>
    <row r="7265" spans="1:5" x14ac:dyDescent="0.2">
      <c r="A7265">
        <f t="shared" si="113"/>
        <v>7204</v>
      </c>
      <c r="B7265" s="1232">
        <f>'Expenditures 15-22'!E17</f>
        <v>50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164548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164548</v>
      </c>
      <c r="D7618" s="14" t="str">
        <f t="shared" si="124"/>
        <v>Error?</v>
      </c>
      <c r="E7618" s="14" t="s">
        <v>20</v>
      </c>
    </row>
    <row r="7619" spans="1:5" x14ac:dyDescent="0.2">
      <c r="A7619">
        <f t="shared" si="123"/>
        <v>7558</v>
      </c>
      <c r="B7619" s="1232">
        <f>'Cap Outlay Deprec 27'!H14</f>
        <v>88681</v>
      </c>
      <c r="D7619" s="14" t="str">
        <f t="shared" si="124"/>
        <v>Error?</v>
      </c>
      <c r="E7619" s="14" t="s">
        <v>20</v>
      </c>
    </row>
    <row r="7620" spans="1:5" x14ac:dyDescent="0.2">
      <c r="A7620">
        <f t="shared" si="123"/>
        <v>7559</v>
      </c>
      <c r="B7620" s="1232">
        <f>'Cap Outlay Deprec 27'!I14</f>
        <v>45262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133943</v>
      </c>
      <c r="D7622" s="14" t="str">
        <f t="shared" si="124"/>
        <v>Error?</v>
      </c>
      <c r="E7622" s="14" t="s">
        <v>20</v>
      </c>
    </row>
    <row r="7623" spans="1:5" x14ac:dyDescent="0.2">
      <c r="A7623">
        <f t="shared" si="123"/>
        <v>7562</v>
      </c>
      <c r="B7623" s="1232">
        <f>'Cap Outlay Deprec 27'!L14</f>
        <v>30605</v>
      </c>
      <c r="D7623" s="14" t="str">
        <f t="shared" si="124"/>
        <v>Error?</v>
      </c>
      <c r="E7623" s="14" t="s">
        <v>20</v>
      </c>
    </row>
    <row r="7624" spans="1:5" x14ac:dyDescent="0.2">
      <c r="A7624">
        <f t="shared" si="123"/>
        <v>7563</v>
      </c>
      <c r="B7624" s="1232">
        <f>'Cap Outlay Deprec 27'!F17</f>
        <v>13020</v>
      </c>
      <c r="D7624" s="14" t="str">
        <f t="shared" si="124"/>
        <v>Error?</v>
      </c>
      <c r="E7624" s="14" t="s">
        <v>20</v>
      </c>
    </row>
    <row r="7625" spans="1:5" x14ac:dyDescent="0.2">
      <c r="A7625">
        <f t="shared" si="123"/>
        <v>7564</v>
      </c>
      <c r="B7625" s="1232">
        <f>'Cap Outlay Deprec 27'!I17</f>
        <v>1302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99037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9984</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1035</v>
      </c>
      <c r="D7712" s="14" t="str">
        <f t="shared" si="126"/>
        <v>Error?</v>
      </c>
      <c r="E7712" s="14" t="s">
        <v>988</v>
      </c>
    </row>
    <row r="7713" spans="1:6" x14ac:dyDescent="0.2">
      <c r="A7713">
        <v>7652</v>
      </c>
      <c r="B7713" s="1232">
        <f>'Rest Tax Levies-Tort Im 26'!J8</f>
        <v>8286</v>
      </c>
      <c r="D7713" s="14" t="str">
        <f t="shared" si="126"/>
        <v>Error?</v>
      </c>
      <c r="E7713" s="14" t="s">
        <v>988</v>
      </c>
    </row>
    <row r="7714" spans="1:6" x14ac:dyDescent="0.2">
      <c r="A7714">
        <v>7653</v>
      </c>
      <c r="B7714" s="1232">
        <f>'Rest Tax Levies-Tort Im 26'!K9</f>
        <v>6527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8286</v>
      </c>
      <c r="D7718" s="14" t="str">
        <f t="shared" si="126"/>
        <v>Error?</v>
      </c>
      <c r="E7718" s="14" t="s">
        <v>988</v>
      </c>
    </row>
    <row r="7719" spans="1:6" x14ac:dyDescent="0.2">
      <c r="A7719">
        <v>7658</v>
      </c>
      <c r="B7719" s="1232">
        <f>'Rest Tax Levies-Tort Im 26'!K12</f>
        <v>7562</v>
      </c>
      <c r="D7719" s="14" t="str">
        <f t="shared" si="126"/>
        <v>Error?</v>
      </c>
      <c r="E7719" s="14" t="s">
        <v>988</v>
      </c>
    </row>
    <row r="7720" spans="1:6" x14ac:dyDescent="0.2">
      <c r="A7720">
        <v>7659</v>
      </c>
      <c r="B7720" s="1232">
        <f>'Rest Tax Levies-Tort Im 26'!H14</f>
        <v>22195</v>
      </c>
      <c r="D7720" s="14" t="str">
        <f t="shared" si="126"/>
        <v>Error?</v>
      </c>
      <c r="E7720" s="14" t="s">
        <v>988</v>
      </c>
    </row>
    <row r="7721" spans="1:6" x14ac:dyDescent="0.2">
      <c r="A7721">
        <v>7660</v>
      </c>
      <c r="B7721" s="1232">
        <f>'Rest Tax Levies-Tort Im 26'!K14</f>
        <v>7562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8286</v>
      </c>
      <c r="D7731" s="14" t="str">
        <f t="shared" si="126"/>
        <v>Error?</v>
      </c>
      <c r="E7731" s="14" t="s">
        <v>988</v>
      </c>
    </row>
    <row r="7732" spans="1:6" x14ac:dyDescent="0.2">
      <c r="A7732">
        <v>7671</v>
      </c>
      <c r="B7732" s="1232">
        <f>'Rest Tax Levies-Tort Im 26'!J24</f>
        <v>18270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18270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2016-09-27T15:10:08Z</cp:lastPrinted>
  <dcterms:created xsi:type="dcterms:W3CDTF">2003-10-29T19:06:34Z</dcterms:created>
  <dcterms:modified xsi:type="dcterms:W3CDTF">2016-09-28T13:46:13Z</dcterms:modified>
</cp:coreProperties>
</file>